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KiselevaEV\Documents\Альбомы Говорухина 2026\Приложение №4 к Инструкции по ЦК\"/>
    </mc:Choice>
  </mc:AlternateContent>
  <bookViews>
    <workbookView xWindow="0" yWindow="0" windowWidth="23040" windowHeight="10056"/>
  </bookViews>
  <sheets>
    <sheet name="Смета 12 гр. по ФЕР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12 гр. по ФЕР'!$22:$22</definedName>
    <definedName name="_xlnm.Print_Area" localSheetId="0">'Смета 12 гр. по ФЕР'!$A$1:$L$85</definedName>
  </definedNames>
  <calcPr calcId="162913" iterate="1"/>
</workbook>
</file>

<file path=xl/calcChain.xml><?xml version="1.0" encoding="utf-8"?>
<calcChain xmlns="http://schemas.openxmlformats.org/spreadsheetml/2006/main">
  <c r="I83" i="7" l="1"/>
  <c r="I80" i="7"/>
  <c r="D83" i="7"/>
  <c r="D80" i="7"/>
  <c r="L74" i="7"/>
  <c r="Q74" i="7" s="1"/>
  <c r="Z74" i="7"/>
  <c r="Y74" i="7"/>
  <c r="X74" i="7"/>
  <c r="L73" i="7"/>
  <c r="G73" i="7"/>
  <c r="E73" i="7"/>
  <c r="K72" i="7"/>
  <c r="J74" i="7" s="1"/>
  <c r="P74" i="7" s="1"/>
  <c r="J72" i="7"/>
  <c r="H72" i="7"/>
  <c r="R72" i="7" s="1"/>
  <c r="G72" i="7"/>
  <c r="F72" i="7"/>
  <c r="V71" i="7"/>
  <c r="T71" i="7"/>
  <c r="U71" i="7"/>
  <c r="S71" i="7"/>
  <c r="F71" i="7"/>
  <c r="E71" i="7"/>
  <c r="D71" i="7"/>
  <c r="I71" i="7"/>
  <c r="C71" i="7"/>
  <c r="B71" i="7"/>
  <c r="L70" i="7"/>
  <c r="Q70" i="7" s="1"/>
  <c r="Z70" i="7"/>
  <c r="Y70" i="7"/>
  <c r="X70" i="7"/>
  <c r="L69" i="7"/>
  <c r="G69" i="7"/>
  <c r="E69" i="7"/>
  <c r="K68" i="7"/>
  <c r="J70" i="7" s="1"/>
  <c r="P70" i="7" s="1"/>
  <c r="J68" i="7"/>
  <c r="H68" i="7"/>
  <c r="W70" i="7" s="1"/>
  <c r="G68" i="7"/>
  <c r="F68" i="7"/>
  <c r="V67" i="7"/>
  <c r="T67" i="7"/>
  <c r="U67" i="7"/>
  <c r="S67" i="7"/>
  <c r="F67" i="7"/>
  <c r="E67" i="7"/>
  <c r="D67" i="7"/>
  <c r="I67" i="7"/>
  <c r="C67" i="7"/>
  <c r="B67" i="7"/>
  <c r="A66" i="7"/>
  <c r="L64" i="7"/>
  <c r="Q64" i="7" s="1"/>
  <c r="Z64" i="7"/>
  <c r="Y64" i="7"/>
  <c r="X64" i="7"/>
  <c r="K61" i="7"/>
  <c r="L63" i="7"/>
  <c r="G63" i="7"/>
  <c r="E63" i="7"/>
  <c r="J62" i="7"/>
  <c r="E62" i="7"/>
  <c r="J61" i="7"/>
  <c r="E61" i="7"/>
  <c r="K60" i="7"/>
  <c r="J60" i="7"/>
  <c r="H60" i="7"/>
  <c r="G60" i="7"/>
  <c r="F60" i="7"/>
  <c r="V59" i="7"/>
  <c r="K62" i="7" s="1"/>
  <c r="T59" i="7"/>
  <c r="U59" i="7"/>
  <c r="H62" i="7" s="1"/>
  <c r="S59" i="7"/>
  <c r="H61" i="7" s="1"/>
  <c r="F59" i="7"/>
  <c r="E59" i="7"/>
  <c r="D59" i="7"/>
  <c r="I59" i="7"/>
  <c r="C59" i="7"/>
  <c r="B59" i="7"/>
  <c r="L58" i="7"/>
  <c r="Q58" i="7" s="1"/>
  <c r="Z58" i="7"/>
  <c r="Y58" i="7"/>
  <c r="X58" i="7"/>
  <c r="L57" i="7"/>
  <c r="G57" i="7"/>
  <c r="E57" i="7"/>
  <c r="J56" i="7"/>
  <c r="E56" i="7"/>
  <c r="J55" i="7"/>
  <c r="E55" i="7"/>
  <c r="K54" i="7"/>
  <c r="J54" i="7"/>
  <c r="H54" i="7"/>
  <c r="G54" i="7"/>
  <c r="F54" i="7"/>
  <c r="V53" i="7"/>
  <c r="K56" i="7" s="1"/>
  <c r="T53" i="7"/>
  <c r="K55" i="7" s="1"/>
  <c r="U53" i="7"/>
  <c r="H56" i="7" s="1"/>
  <c r="S53" i="7"/>
  <c r="H55" i="7" s="1"/>
  <c r="F53" i="7"/>
  <c r="E53" i="7"/>
  <c r="D53" i="7"/>
  <c r="I53" i="7"/>
  <c r="C53" i="7"/>
  <c r="B53" i="7"/>
  <c r="L52" i="7"/>
  <c r="Q52" i="7" s="1"/>
  <c r="Z52" i="7"/>
  <c r="Y52" i="7"/>
  <c r="X52" i="7"/>
  <c r="L51" i="7"/>
  <c r="G51" i="7"/>
  <c r="E51" i="7"/>
  <c r="J50" i="7"/>
  <c r="E50" i="7"/>
  <c r="J49" i="7"/>
  <c r="E49" i="7"/>
  <c r="K48" i="7"/>
  <c r="J48" i="7"/>
  <c r="H48" i="7"/>
  <c r="R48" i="7" s="1"/>
  <c r="G48" i="7"/>
  <c r="F48" i="7"/>
  <c r="V47" i="7"/>
  <c r="K50" i="7" s="1"/>
  <c r="T47" i="7"/>
  <c r="K49" i="7" s="1"/>
  <c r="U47" i="7"/>
  <c r="H50" i="7" s="1"/>
  <c r="S47" i="7"/>
  <c r="H49" i="7" s="1"/>
  <c r="F47" i="7"/>
  <c r="E47" i="7"/>
  <c r="D47" i="7"/>
  <c r="I47" i="7"/>
  <c r="C47" i="7"/>
  <c r="B47" i="7"/>
  <c r="L46" i="7"/>
  <c r="Q46" i="7" s="1"/>
  <c r="Z46" i="7"/>
  <c r="Y46" i="7"/>
  <c r="X46" i="7"/>
  <c r="L45" i="7"/>
  <c r="G45" i="7"/>
  <c r="E45" i="7"/>
  <c r="J44" i="7"/>
  <c r="E44" i="7"/>
  <c r="J43" i="7"/>
  <c r="E43" i="7"/>
  <c r="K42" i="7"/>
  <c r="J42" i="7"/>
  <c r="H42" i="7"/>
  <c r="G42" i="7"/>
  <c r="F42" i="7"/>
  <c r="V41" i="7"/>
  <c r="K44" i="7" s="1"/>
  <c r="T41" i="7"/>
  <c r="K43" i="7" s="1"/>
  <c r="U41" i="7"/>
  <c r="H44" i="7" s="1"/>
  <c r="S41" i="7"/>
  <c r="H43" i="7" s="1"/>
  <c r="F41" i="7"/>
  <c r="E41" i="7"/>
  <c r="D41" i="7"/>
  <c r="I41" i="7"/>
  <c r="C41" i="7"/>
  <c r="B41" i="7"/>
  <c r="L40" i="7"/>
  <c r="Q40" i="7" s="1"/>
  <c r="Z40" i="7"/>
  <c r="Y40" i="7"/>
  <c r="X40" i="7"/>
  <c r="L39" i="7"/>
  <c r="G39" i="7"/>
  <c r="E39" i="7"/>
  <c r="J38" i="7"/>
  <c r="E38" i="7"/>
  <c r="J37" i="7"/>
  <c r="E37" i="7"/>
  <c r="K36" i="7"/>
  <c r="J36" i="7"/>
  <c r="H36" i="7"/>
  <c r="G36" i="7"/>
  <c r="F36" i="7"/>
  <c r="V35" i="7"/>
  <c r="K38" i="7" s="1"/>
  <c r="T35" i="7"/>
  <c r="K37" i="7" s="1"/>
  <c r="U35" i="7"/>
  <c r="H38" i="7" s="1"/>
  <c r="S35" i="7"/>
  <c r="H37" i="7" s="1"/>
  <c r="F35" i="7"/>
  <c r="E35" i="7"/>
  <c r="D35" i="7"/>
  <c r="I35" i="7"/>
  <c r="C35" i="7"/>
  <c r="B35" i="7"/>
  <c r="L34" i="7"/>
  <c r="Q34" i="7" s="1"/>
  <c r="Z34" i="7"/>
  <c r="Y34" i="7"/>
  <c r="X34" i="7"/>
  <c r="L33" i="7"/>
  <c r="G33" i="7"/>
  <c r="E33" i="7"/>
  <c r="J32" i="7"/>
  <c r="E32" i="7"/>
  <c r="J31" i="7"/>
  <c r="E31" i="7"/>
  <c r="K30" i="7"/>
  <c r="J30" i="7"/>
  <c r="H30" i="7"/>
  <c r="R30" i="7" s="1"/>
  <c r="G30" i="7"/>
  <c r="F30" i="7"/>
  <c r="V29" i="7"/>
  <c r="K32" i="7" s="1"/>
  <c r="T29" i="7"/>
  <c r="K31" i="7" s="1"/>
  <c r="U29" i="7"/>
  <c r="H32" i="7" s="1"/>
  <c r="S29" i="7"/>
  <c r="H31" i="7" s="1"/>
  <c r="F29" i="7"/>
  <c r="E29" i="7"/>
  <c r="D29" i="7"/>
  <c r="I29" i="7"/>
  <c r="C29" i="7"/>
  <c r="B29" i="7"/>
  <c r="A28" i="7"/>
  <c r="C26" i="7"/>
  <c r="C25" i="7"/>
  <c r="A24" i="7"/>
  <c r="A1" i="7"/>
  <c r="G46" i="7" l="1"/>
  <c r="O46" i="7" s="1"/>
  <c r="J64" i="7"/>
  <c r="P64" i="7" s="1"/>
  <c r="J46" i="7"/>
  <c r="P46" i="7" s="1"/>
  <c r="J52" i="7"/>
  <c r="P52" i="7" s="1"/>
  <c r="W46" i="7"/>
  <c r="J34" i="7"/>
  <c r="P34" i="7" s="1"/>
  <c r="G70" i="7"/>
  <c r="O70" i="7" s="1"/>
  <c r="W40" i="7"/>
  <c r="J58" i="7"/>
  <c r="P58" i="7" s="1"/>
  <c r="G58" i="7"/>
  <c r="O58" i="7" s="1"/>
  <c r="W52" i="7"/>
  <c r="G52" i="7"/>
  <c r="O52" i="7" s="1"/>
  <c r="J40" i="7"/>
  <c r="P40" i="7" s="1"/>
  <c r="G64" i="7"/>
  <c r="O64" i="7" s="1"/>
  <c r="W58" i="7"/>
  <c r="R36" i="7"/>
  <c r="G40" i="7"/>
  <c r="O40" i="7" s="1"/>
  <c r="W64" i="7"/>
  <c r="R42" i="7"/>
  <c r="R60" i="7"/>
  <c r="G34" i="7"/>
  <c r="O34" i="7" s="1"/>
  <c r="R68" i="7"/>
  <c r="R54" i="7"/>
  <c r="W74" i="7"/>
  <c r="G74" i="7"/>
  <c r="O74" i="7" s="1"/>
  <c r="W34" i="7"/>
  <c r="A1" i="4"/>
  <c r="A2" i="4"/>
  <c r="A3" i="4"/>
  <c r="A4" i="4"/>
  <c r="A5" i="4"/>
  <c r="A6" i="4"/>
  <c r="A7" i="4"/>
  <c r="A8" i="4"/>
  <c r="A9" i="4"/>
  <c r="A10" i="4"/>
  <c r="A11" i="4"/>
  <c r="A1" i="3"/>
  <c r="Y1" i="3"/>
  <c r="CV1" i="3" s="1"/>
  <c r="CU1" i="3"/>
  <c r="CY1" i="3"/>
  <c r="CZ1" i="3"/>
  <c r="DB1" i="3" s="1"/>
  <c r="DA1" i="3"/>
  <c r="DC1" i="3"/>
  <c r="A2" i="3"/>
  <c r="Y2" i="3"/>
  <c r="CU2" i="3"/>
  <c r="CV2" i="3"/>
  <c r="CX2" i="3"/>
  <c r="CY2" i="3"/>
  <c r="CZ2" i="3"/>
  <c r="DA2" i="3"/>
  <c r="DB2" i="3"/>
  <c r="DC2" i="3"/>
  <c r="A3" i="3"/>
  <c r="Y3" i="3"/>
  <c r="CU3" i="3"/>
  <c r="CV3" i="3"/>
  <c r="CX3" i="3"/>
  <c r="DI3" i="3" s="1"/>
  <c r="DJ3" i="3" s="1"/>
  <c r="CY3" i="3"/>
  <c r="CZ3" i="3"/>
  <c r="DB3" i="3" s="1"/>
  <c r="DA3" i="3"/>
  <c r="DC3" i="3"/>
  <c r="DF3" i="3"/>
  <c r="DG3" i="3"/>
  <c r="DH3" i="3"/>
  <c r="A4" i="3"/>
  <c r="Y4" i="3"/>
  <c r="CV4" i="3" s="1"/>
  <c r="CU4" i="3"/>
  <c r="CX4" i="3"/>
  <c r="CY4" i="3"/>
  <c r="CZ4" i="3"/>
  <c r="DA4" i="3"/>
  <c r="DB4" i="3"/>
  <c r="DC4" i="3"/>
  <c r="DF4" i="3"/>
  <c r="DG4" i="3"/>
  <c r="DH4" i="3"/>
  <c r="DI4" i="3"/>
  <c r="DJ4" i="3" s="1"/>
  <c r="A5" i="3"/>
  <c r="Y5" i="3"/>
  <c r="CU5" i="3"/>
  <c r="CV5" i="3"/>
  <c r="CX5" i="3"/>
  <c r="CY5" i="3"/>
  <c r="CZ5" i="3"/>
  <c r="DA5" i="3"/>
  <c r="DB5" i="3"/>
  <c r="DC5" i="3"/>
  <c r="DF5" i="3"/>
  <c r="DG5" i="3"/>
  <c r="DH5" i="3"/>
  <c r="DI5" i="3"/>
  <c r="DJ5" i="3"/>
  <c r="A6" i="3"/>
  <c r="Y6" i="3"/>
  <c r="CX6" i="3" s="1"/>
  <c r="CU6" i="3"/>
  <c r="CY6" i="3"/>
  <c r="CZ6" i="3"/>
  <c r="DB6" i="3" s="1"/>
  <c r="DA6" i="3"/>
  <c r="DC6" i="3"/>
  <c r="A7" i="3"/>
  <c r="Y7" i="3"/>
  <c r="CU7" i="3"/>
  <c r="CV7" i="3"/>
  <c r="CX7" i="3"/>
  <c r="CY7" i="3"/>
  <c r="CZ7" i="3"/>
  <c r="DB7" i="3" s="1"/>
  <c r="DA7" i="3"/>
  <c r="DC7" i="3"/>
  <c r="A8" i="3"/>
  <c r="Y8" i="3"/>
  <c r="CU8" i="3"/>
  <c r="CV8" i="3"/>
  <c r="CX8" i="3"/>
  <c r="CY8" i="3"/>
  <c r="CZ8" i="3"/>
  <c r="DB8" i="3" s="1"/>
  <c r="DA8" i="3"/>
  <c r="DC8" i="3"/>
  <c r="A9" i="3"/>
  <c r="Y9" i="3"/>
  <c r="CU9" i="3"/>
  <c r="CV9" i="3"/>
  <c r="CX9" i="3"/>
  <c r="DI9" i="3" s="1"/>
  <c r="DJ9" i="3" s="1"/>
  <c r="CY9" i="3"/>
  <c r="CZ9" i="3"/>
  <c r="DB9" i="3" s="1"/>
  <c r="DA9" i="3"/>
  <c r="DC9" i="3"/>
  <c r="DF9" i="3"/>
  <c r="DG9" i="3"/>
  <c r="DH9" i="3"/>
  <c r="A10" i="3"/>
  <c r="Y10" i="3"/>
  <c r="CV10" i="3" s="1"/>
  <c r="CU10" i="3"/>
  <c r="CX10" i="3"/>
  <c r="CY10" i="3"/>
  <c r="CZ10" i="3"/>
  <c r="DA10" i="3"/>
  <c r="DB10" i="3"/>
  <c r="DC10" i="3"/>
  <c r="DF10" i="3"/>
  <c r="DG10" i="3"/>
  <c r="DH10" i="3"/>
  <c r="DI10" i="3"/>
  <c r="DJ10" i="3" s="1"/>
  <c r="A11" i="3"/>
  <c r="Y11" i="3"/>
  <c r="CU11" i="3"/>
  <c r="CV11" i="3"/>
  <c r="CX11" i="3"/>
  <c r="CY11" i="3"/>
  <c r="CZ11" i="3"/>
  <c r="DA11" i="3"/>
  <c r="DB11" i="3"/>
  <c r="DC11" i="3"/>
  <c r="DF11" i="3"/>
  <c r="DG11" i="3"/>
  <c r="DH11" i="3"/>
  <c r="DI11" i="3"/>
  <c r="DJ11" i="3"/>
  <c r="D12" i="1"/>
  <c r="B18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7" i="1"/>
  <c r="B29" i="1"/>
  <c r="E29" i="1"/>
  <c r="Z29" i="1"/>
  <c r="AA29" i="1"/>
  <c r="AM29" i="1"/>
  <c r="AN29" i="1"/>
  <c r="AP29" i="1"/>
  <c r="AQ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DQ29" i="1"/>
  <c r="DR29" i="1"/>
  <c r="DS29" i="1"/>
  <c r="DT29" i="1"/>
  <c r="DU29" i="1"/>
  <c r="DV29" i="1"/>
  <c r="DW29" i="1"/>
  <c r="DX29" i="1"/>
  <c r="DY29" i="1"/>
  <c r="DZ29" i="1"/>
  <c r="EA29" i="1"/>
  <c r="EB29" i="1"/>
  <c r="EC29" i="1"/>
  <c r="ED29" i="1"/>
  <c r="EE29" i="1"/>
  <c r="EF29" i="1"/>
  <c r="EG29" i="1"/>
  <c r="EH29" i="1"/>
  <c r="EI29" i="1"/>
  <c r="EJ29" i="1"/>
  <c r="EK29" i="1"/>
  <c r="EL29" i="1"/>
  <c r="EM29" i="1"/>
  <c r="EN29" i="1"/>
  <c r="EO29" i="1"/>
  <c r="EP29" i="1"/>
  <c r="EQ29" i="1"/>
  <c r="ER29" i="1"/>
  <c r="ES29" i="1"/>
  <c r="ET29" i="1"/>
  <c r="EU29" i="1"/>
  <c r="EV29" i="1"/>
  <c r="EW29" i="1"/>
  <c r="EX29" i="1"/>
  <c r="EY29" i="1"/>
  <c r="EZ29" i="1"/>
  <c r="FA29" i="1"/>
  <c r="FB29" i="1"/>
  <c r="FC29" i="1"/>
  <c r="FD29" i="1"/>
  <c r="FE29" i="1"/>
  <c r="FF29" i="1"/>
  <c r="FG29" i="1"/>
  <c r="FH29" i="1"/>
  <c r="FI29" i="1"/>
  <c r="FJ29" i="1"/>
  <c r="FK29" i="1"/>
  <c r="FL29" i="1"/>
  <c r="FM29" i="1"/>
  <c r="FN29" i="1"/>
  <c r="FO29" i="1"/>
  <c r="FP29" i="1"/>
  <c r="FQ29" i="1"/>
  <c r="FR29" i="1"/>
  <c r="FS29" i="1"/>
  <c r="FT29" i="1"/>
  <c r="FU29" i="1"/>
  <c r="FV29" i="1"/>
  <c r="FW29" i="1"/>
  <c r="FX29" i="1"/>
  <c r="FY29" i="1"/>
  <c r="FZ29" i="1"/>
  <c r="GA29" i="1"/>
  <c r="GB29" i="1"/>
  <c r="GC29" i="1"/>
  <c r="GD29" i="1"/>
  <c r="GE29" i="1"/>
  <c r="GF29" i="1"/>
  <c r="GG29" i="1"/>
  <c r="GH29" i="1"/>
  <c r="GI29" i="1"/>
  <c r="GJ29" i="1"/>
  <c r="GK29" i="1"/>
  <c r="GL29" i="1"/>
  <c r="GM29" i="1"/>
  <c r="GN29" i="1"/>
  <c r="GO29" i="1"/>
  <c r="GP29" i="1"/>
  <c r="GQ29" i="1"/>
  <c r="GR29" i="1"/>
  <c r="GS29" i="1"/>
  <c r="GT29" i="1"/>
  <c r="GU29" i="1"/>
  <c r="GV29" i="1"/>
  <c r="GW29" i="1"/>
  <c r="GX29" i="1"/>
  <c r="C31" i="1"/>
  <c r="D31" i="1"/>
  <c r="W31" i="1"/>
  <c r="AC31" i="1"/>
  <c r="CQ31" i="1" s="1"/>
  <c r="P31" i="1" s="1"/>
  <c r="AD31" i="1"/>
  <c r="CR31" i="1" s="1"/>
  <c r="Q31" i="1" s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AJ31" i="1"/>
  <c r="CV31" i="1"/>
  <c r="U31" i="1" s="1"/>
  <c r="CW31" i="1"/>
  <c r="V31" i="1" s="1"/>
  <c r="CX31" i="1"/>
  <c r="CY31" i="1"/>
  <c r="X31" i="1" s="1"/>
  <c r="CZ31" i="1"/>
  <c r="Y31" i="1" s="1"/>
  <c r="GL31" i="1"/>
  <c r="BZ38" i="1" s="1"/>
  <c r="AQ38" i="1" s="1"/>
  <c r="F48" i="1" s="1"/>
  <c r="GO31" i="1"/>
  <c r="GP31" i="1"/>
  <c r="GV31" i="1"/>
  <c r="HC31" i="1"/>
  <c r="GX31" i="1" s="1"/>
  <c r="C32" i="1"/>
  <c r="D32" i="1"/>
  <c r="W32" i="1"/>
  <c r="AB32" i="1"/>
  <c r="AC32" i="1"/>
  <c r="AE32" i="1"/>
  <c r="AD32" i="1" s="1"/>
  <c r="CR32" i="1" s="1"/>
  <c r="Q32" i="1" s="1"/>
  <c r="AF32" i="1"/>
  <c r="AG32" i="1"/>
  <c r="AH32" i="1"/>
  <c r="AI32" i="1"/>
  <c r="AJ32" i="1"/>
  <c r="CQ32" i="1"/>
  <c r="P32" i="1" s="1"/>
  <c r="CS32" i="1"/>
  <c r="R32" i="1" s="1"/>
  <c r="CT32" i="1"/>
  <c r="S32" i="1" s="1"/>
  <c r="CU32" i="1"/>
  <c r="T32" i="1" s="1"/>
  <c r="AG38" i="1" s="1"/>
  <c r="CV32" i="1"/>
  <c r="U32" i="1" s="1"/>
  <c r="CW32" i="1"/>
  <c r="V32" i="1" s="1"/>
  <c r="CX32" i="1"/>
  <c r="GL32" i="1"/>
  <c r="GO32" i="1"/>
  <c r="GP32" i="1"/>
  <c r="GV32" i="1"/>
  <c r="HC32" i="1"/>
  <c r="GX32" i="1" s="1"/>
  <c r="C33" i="1"/>
  <c r="D33" i="1"/>
  <c r="P33" i="1"/>
  <c r="CP33" i="1" s="1"/>
  <c r="O33" i="1" s="1"/>
  <c r="Q33" i="1"/>
  <c r="R33" i="1"/>
  <c r="AC33" i="1"/>
  <c r="AB33" i="1" s="1"/>
  <c r="AD33" i="1"/>
  <c r="AE33" i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CR33" i="1"/>
  <c r="CS33" i="1"/>
  <c r="CT33" i="1"/>
  <c r="S33" i="1" s="1"/>
  <c r="GL33" i="1"/>
  <c r="GO33" i="1"/>
  <c r="GP33" i="1"/>
  <c r="GV33" i="1"/>
  <c r="GX33" i="1"/>
  <c r="HC33" i="1"/>
  <c r="C34" i="1"/>
  <c r="D34" i="1"/>
  <c r="P34" i="1"/>
  <c r="AB34" i="1"/>
  <c r="AC34" i="1"/>
  <c r="CQ34" i="1" s="1"/>
  <c r="AD34" i="1"/>
  <c r="CR34" i="1" s="1"/>
  <c r="Q34" i="1" s="1"/>
  <c r="AE34" i="1"/>
  <c r="CS34" i="1" s="1"/>
  <c r="R34" i="1" s="1"/>
  <c r="AF34" i="1"/>
  <c r="CT34" i="1" s="1"/>
  <c r="S34" i="1" s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CY34" i="1"/>
  <c r="X34" i="1" s="1"/>
  <c r="CZ34" i="1"/>
  <c r="Y34" i="1" s="1"/>
  <c r="GL34" i="1"/>
  <c r="GO34" i="1"/>
  <c r="GP34" i="1"/>
  <c r="GV34" i="1"/>
  <c r="HC34" i="1" s="1"/>
  <c r="GX34" i="1"/>
  <c r="C35" i="1"/>
  <c r="D35" i="1"/>
  <c r="AC35" i="1"/>
  <c r="CQ35" i="1" s="1"/>
  <c r="P35" i="1" s="1"/>
  <c r="AE35" i="1"/>
  <c r="CS35" i="1" s="1"/>
  <c r="R35" i="1" s="1"/>
  <c r="AF35" i="1"/>
  <c r="AG35" i="1"/>
  <c r="AH35" i="1"/>
  <c r="AI35" i="1"/>
  <c r="AJ35" i="1"/>
  <c r="CT35" i="1"/>
  <c r="S35" i="1" s="1"/>
  <c r="CY35" i="1" s="1"/>
  <c r="X35" i="1" s="1"/>
  <c r="CU35" i="1"/>
  <c r="T35" i="1" s="1"/>
  <c r="CV35" i="1"/>
  <c r="U35" i="1" s="1"/>
  <c r="CW35" i="1"/>
  <c r="V35" i="1" s="1"/>
  <c r="CX35" i="1"/>
  <c r="W35" i="1" s="1"/>
  <c r="GL35" i="1"/>
  <c r="GO35" i="1"/>
  <c r="GP35" i="1"/>
  <c r="GV35" i="1"/>
  <c r="HC35" i="1" s="1"/>
  <c r="GX35" i="1" s="1"/>
  <c r="C36" i="1"/>
  <c r="D36" i="1"/>
  <c r="T36" i="1"/>
  <c r="V36" i="1"/>
  <c r="W36" i="1"/>
  <c r="AC36" i="1"/>
  <c r="AD36" i="1"/>
  <c r="AB36" i="1" s="1"/>
  <c r="AE36" i="1"/>
  <c r="AF36" i="1"/>
  <c r="AG36" i="1"/>
  <c r="AH36" i="1"/>
  <c r="AI36" i="1"/>
  <c r="AJ36" i="1"/>
  <c r="CX36" i="1" s="1"/>
  <c r="CQ36" i="1"/>
  <c r="P36" i="1" s="1"/>
  <c r="CP36" i="1" s="1"/>
  <c r="O36" i="1" s="1"/>
  <c r="CR36" i="1"/>
  <c r="Q36" i="1" s="1"/>
  <c r="CS36" i="1"/>
  <c r="R36" i="1" s="1"/>
  <c r="CT36" i="1"/>
  <c r="S36" i="1" s="1"/>
  <c r="CU36" i="1"/>
  <c r="CV36" i="1"/>
  <c r="U36" i="1" s="1"/>
  <c r="CW36" i="1"/>
  <c r="GL36" i="1"/>
  <c r="GO36" i="1"/>
  <c r="GP36" i="1"/>
  <c r="GV36" i="1"/>
  <c r="HC36" i="1"/>
  <c r="GX36" i="1" s="1"/>
  <c r="CJ38" i="1" s="1"/>
  <c r="B38" i="1"/>
  <c r="C38" i="1"/>
  <c r="C29" i="1" s="1"/>
  <c r="D38" i="1"/>
  <c r="D29" i="1" s="1"/>
  <c r="F38" i="1"/>
  <c r="F29" i="1" s="1"/>
  <c r="G38" i="1"/>
  <c r="G29" i="1" s="1"/>
  <c r="AP38" i="1"/>
  <c r="F47" i="1" s="1"/>
  <c r="BB38" i="1"/>
  <c r="F51" i="1" s="1"/>
  <c r="BC38" i="1"/>
  <c r="BD38" i="1"/>
  <c r="F63" i="1" s="1"/>
  <c r="BX38" i="1"/>
  <c r="AO38" i="1" s="1"/>
  <c r="F42" i="1" s="1"/>
  <c r="BY38" i="1"/>
  <c r="CG38" i="1"/>
  <c r="CG29" i="1" s="1"/>
  <c r="CI38" i="1"/>
  <c r="CI29" i="1" s="1"/>
  <c r="CK38" i="1"/>
  <c r="CK29" i="1" s="1"/>
  <c r="CL38" i="1"/>
  <c r="CL29" i="1" s="1"/>
  <c r="CM38" i="1"/>
  <c r="CM29" i="1" s="1"/>
  <c r="D68" i="1"/>
  <c r="B70" i="1"/>
  <c r="C70" i="1"/>
  <c r="D70" i="1"/>
  <c r="E70" i="1"/>
  <c r="F70" i="1"/>
  <c r="G70" i="1"/>
  <c r="Z70" i="1"/>
  <c r="AA70" i="1"/>
  <c r="AM70" i="1"/>
  <c r="AN70" i="1"/>
  <c r="BB70" i="1"/>
  <c r="BE70" i="1"/>
  <c r="BF70" i="1"/>
  <c r="BG70" i="1"/>
  <c r="BH70" i="1"/>
  <c r="BI70" i="1"/>
  <c r="BJ70" i="1"/>
  <c r="BK70" i="1"/>
  <c r="BL70" i="1"/>
  <c r="BM70" i="1"/>
  <c r="BN70" i="1"/>
  <c r="BO70" i="1"/>
  <c r="BP70" i="1"/>
  <c r="BQ70" i="1"/>
  <c r="BR70" i="1"/>
  <c r="BS70" i="1"/>
  <c r="BT70" i="1"/>
  <c r="BU70" i="1"/>
  <c r="BV70" i="1"/>
  <c r="BW70" i="1"/>
  <c r="BX70" i="1"/>
  <c r="CD70" i="1"/>
  <c r="CK70" i="1"/>
  <c r="CL70" i="1"/>
  <c r="CN70" i="1"/>
  <c r="CO70" i="1"/>
  <c r="CP70" i="1"/>
  <c r="CQ70" i="1"/>
  <c r="CR70" i="1"/>
  <c r="CS70" i="1"/>
  <c r="CT70" i="1"/>
  <c r="CU70" i="1"/>
  <c r="CV70" i="1"/>
  <c r="CW70" i="1"/>
  <c r="CX70" i="1"/>
  <c r="CY70" i="1"/>
  <c r="CZ70" i="1"/>
  <c r="DA70" i="1"/>
  <c r="DB70" i="1"/>
  <c r="DC70" i="1"/>
  <c r="DD70" i="1"/>
  <c r="DE70" i="1"/>
  <c r="DF70" i="1"/>
  <c r="DG70" i="1"/>
  <c r="DH70" i="1"/>
  <c r="DI70" i="1"/>
  <c r="DJ70" i="1"/>
  <c r="DK70" i="1"/>
  <c r="DL70" i="1"/>
  <c r="DM70" i="1"/>
  <c r="DN70" i="1"/>
  <c r="DO70" i="1"/>
  <c r="DP70" i="1"/>
  <c r="DQ70" i="1"/>
  <c r="DR70" i="1"/>
  <c r="DS70" i="1"/>
  <c r="DT70" i="1"/>
  <c r="DU70" i="1"/>
  <c r="DV70" i="1"/>
  <c r="DW70" i="1"/>
  <c r="DX70" i="1"/>
  <c r="DY70" i="1"/>
  <c r="DZ70" i="1"/>
  <c r="EA70" i="1"/>
  <c r="EB70" i="1"/>
  <c r="EC70" i="1"/>
  <c r="ED70" i="1"/>
  <c r="EE70" i="1"/>
  <c r="EF70" i="1"/>
  <c r="EG70" i="1"/>
  <c r="EH70" i="1"/>
  <c r="EI70" i="1"/>
  <c r="EJ70" i="1"/>
  <c r="EK70" i="1"/>
  <c r="EL70" i="1"/>
  <c r="EM70" i="1"/>
  <c r="EN70" i="1"/>
  <c r="EO70" i="1"/>
  <c r="EP70" i="1"/>
  <c r="EQ70" i="1"/>
  <c r="ER70" i="1"/>
  <c r="ES70" i="1"/>
  <c r="ET70" i="1"/>
  <c r="EU70" i="1"/>
  <c r="EV70" i="1"/>
  <c r="EW70" i="1"/>
  <c r="EX70" i="1"/>
  <c r="EY70" i="1"/>
  <c r="EZ70" i="1"/>
  <c r="FA70" i="1"/>
  <c r="FB70" i="1"/>
  <c r="FC70" i="1"/>
  <c r="FD70" i="1"/>
  <c r="FE70" i="1"/>
  <c r="FF70" i="1"/>
  <c r="FG70" i="1"/>
  <c r="FH70" i="1"/>
  <c r="FI70" i="1"/>
  <c r="FJ70" i="1"/>
  <c r="FK70" i="1"/>
  <c r="FL70" i="1"/>
  <c r="FM70" i="1"/>
  <c r="FN70" i="1"/>
  <c r="FO70" i="1"/>
  <c r="FP70" i="1"/>
  <c r="FQ70" i="1"/>
  <c r="FR70" i="1"/>
  <c r="FS70" i="1"/>
  <c r="FT70" i="1"/>
  <c r="FU70" i="1"/>
  <c r="FV70" i="1"/>
  <c r="FW70" i="1"/>
  <c r="FX70" i="1"/>
  <c r="FY70" i="1"/>
  <c r="FZ70" i="1"/>
  <c r="GA70" i="1"/>
  <c r="GB70" i="1"/>
  <c r="GC70" i="1"/>
  <c r="GD70" i="1"/>
  <c r="GE70" i="1"/>
  <c r="GF70" i="1"/>
  <c r="GG70" i="1"/>
  <c r="GH70" i="1"/>
  <c r="GI70" i="1"/>
  <c r="GJ70" i="1"/>
  <c r="GK70" i="1"/>
  <c r="GL70" i="1"/>
  <c r="GM70" i="1"/>
  <c r="GN70" i="1"/>
  <c r="GO70" i="1"/>
  <c r="GP70" i="1"/>
  <c r="GQ70" i="1"/>
  <c r="GR70" i="1"/>
  <c r="GS70" i="1"/>
  <c r="GT70" i="1"/>
  <c r="GU70" i="1"/>
  <c r="GV70" i="1"/>
  <c r="GW70" i="1"/>
  <c r="GX70" i="1"/>
  <c r="C72" i="1"/>
  <c r="D72" i="1"/>
  <c r="P72" i="1"/>
  <c r="Q72" i="1"/>
  <c r="S72" i="1"/>
  <c r="AC72" i="1"/>
  <c r="AE72" i="1"/>
  <c r="AD72" i="1" s="1"/>
  <c r="AB72" i="1" s="1"/>
  <c r="AF72" i="1"/>
  <c r="AG72" i="1"/>
  <c r="AH72" i="1"/>
  <c r="CV72" i="1" s="1"/>
  <c r="U72" i="1" s="1"/>
  <c r="AH75" i="1" s="1"/>
  <c r="AI72" i="1"/>
  <c r="CW72" i="1" s="1"/>
  <c r="V72" i="1" s="1"/>
  <c r="AI75" i="1" s="1"/>
  <c r="AJ72" i="1"/>
  <c r="CX72" i="1" s="1"/>
  <c r="W72" i="1" s="1"/>
  <c r="CQ72" i="1"/>
  <c r="CR72" i="1"/>
  <c r="CS72" i="1"/>
  <c r="R72" i="1" s="1"/>
  <c r="AE75" i="1" s="1"/>
  <c r="CT72" i="1"/>
  <c r="CU72" i="1"/>
  <c r="T72" i="1" s="1"/>
  <c r="AG75" i="1" s="1"/>
  <c r="GL72" i="1"/>
  <c r="GO72" i="1"/>
  <c r="GP72" i="1"/>
  <c r="GV72" i="1"/>
  <c r="HC72" i="1" s="1"/>
  <c r="GX72" i="1" s="1"/>
  <c r="CJ75" i="1" s="1"/>
  <c r="C73" i="1"/>
  <c r="D73" i="1"/>
  <c r="AC73" i="1"/>
  <c r="AE73" i="1"/>
  <c r="CS73" i="1" s="1"/>
  <c r="R73" i="1" s="1"/>
  <c r="AF73" i="1"/>
  <c r="CT73" i="1" s="1"/>
  <c r="S73" i="1" s="1"/>
  <c r="CY73" i="1" s="1"/>
  <c r="X73" i="1" s="1"/>
  <c r="AG73" i="1"/>
  <c r="CU73" i="1" s="1"/>
  <c r="T73" i="1" s="1"/>
  <c r="AH73" i="1"/>
  <c r="CV73" i="1" s="1"/>
  <c r="U73" i="1" s="1"/>
  <c r="AI73" i="1"/>
  <c r="CW73" i="1" s="1"/>
  <c r="V73" i="1" s="1"/>
  <c r="AJ73" i="1"/>
  <c r="CX73" i="1" s="1"/>
  <c r="W73" i="1" s="1"/>
  <c r="GL73" i="1"/>
  <c r="BZ75" i="1" s="1"/>
  <c r="GO73" i="1"/>
  <c r="CC75" i="1" s="1"/>
  <c r="GP73" i="1"/>
  <c r="GV73" i="1"/>
  <c r="GX73" i="1"/>
  <c r="HC73" i="1"/>
  <c r="B75" i="1"/>
  <c r="C75" i="1"/>
  <c r="D75" i="1"/>
  <c r="F75" i="1"/>
  <c r="G75" i="1"/>
  <c r="AO75" i="1"/>
  <c r="AP75" i="1"/>
  <c r="AP70" i="1" s="1"/>
  <c r="AU75" i="1"/>
  <c r="F94" i="1" s="1"/>
  <c r="BB75" i="1"/>
  <c r="BD75" i="1"/>
  <c r="BD70" i="1" s="1"/>
  <c r="BX75" i="1"/>
  <c r="BY75" i="1"/>
  <c r="CD75" i="1"/>
  <c r="CK75" i="1"/>
  <c r="CL75" i="1"/>
  <c r="BC75" i="1" s="1"/>
  <c r="CM75" i="1"/>
  <c r="CM70" i="1" s="1"/>
  <c r="F84" i="1"/>
  <c r="F88" i="1"/>
  <c r="F100" i="1"/>
  <c r="B105" i="1"/>
  <c r="B22" i="1" s="1"/>
  <c r="C105" i="1"/>
  <c r="D105" i="1"/>
  <c r="D22" i="1" s="1"/>
  <c r="F105" i="1"/>
  <c r="F22" i="1" s="1"/>
  <c r="G105" i="1"/>
  <c r="AO105" i="1"/>
  <c r="F109" i="1" s="1"/>
  <c r="AP105" i="1"/>
  <c r="AP135" i="1" s="1"/>
  <c r="F144" i="1" s="1"/>
  <c r="B135" i="1"/>
  <c r="C135" i="1"/>
  <c r="D135" i="1"/>
  <c r="F135" i="1"/>
  <c r="F18" i="1" s="1"/>
  <c r="G135" i="1"/>
  <c r="G18" i="1" s="1"/>
  <c r="AO135" i="1"/>
  <c r="AO18" i="1" s="1"/>
  <c r="F12" i="6"/>
  <c r="G12" i="6"/>
  <c r="CY12" i="6"/>
  <c r="BA75" i="1" l="1"/>
  <c r="CJ70" i="1"/>
  <c r="CY33" i="1"/>
  <c r="X33" i="1" s="1"/>
  <c r="GM33" i="1" s="1"/>
  <c r="GN33" i="1" s="1"/>
  <c r="CZ33" i="1"/>
  <c r="Y33" i="1" s="1"/>
  <c r="AG70" i="1"/>
  <c r="T75" i="1"/>
  <c r="AJ38" i="1"/>
  <c r="CJ29" i="1"/>
  <c r="BA38" i="1"/>
  <c r="AH38" i="1"/>
  <c r="T38" i="1"/>
  <c r="AG29" i="1"/>
  <c r="CZ32" i="1"/>
  <c r="Y32" i="1" s="1"/>
  <c r="AL38" i="1" s="1"/>
  <c r="CY32" i="1"/>
  <c r="X32" i="1" s="1"/>
  <c r="AK38" i="1" s="1"/>
  <c r="AF38" i="1"/>
  <c r="R75" i="1"/>
  <c r="AE70" i="1"/>
  <c r="AI70" i="1"/>
  <c r="V75" i="1"/>
  <c r="CC70" i="1"/>
  <c r="AT75" i="1"/>
  <c r="AH70" i="1"/>
  <c r="U75" i="1"/>
  <c r="AC38" i="1"/>
  <c r="BZ70" i="1"/>
  <c r="CG75" i="1"/>
  <c r="AQ75" i="1"/>
  <c r="AE38" i="1"/>
  <c r="CY36" i="1"/>
  <c r="X36" i="1" s="1"/>
  <c r="GM36" i="1" s="1"/>
  <c r="GN36" i="1" s="1"/>
  <c r="CZ36" i="1"/>
  <c r="Y36" i="1" s="1"/>
  <c r="AI38" i="1"/>
  <c r="CI75" i="1"/>
  <c r="AF75" i="1"/>
  <c r="CY72" i="1"/>
  <c r="X72" i="1" s="1"/>
  <c r="AK75" i="1" s="1"/>
  <c r="CZ72" i="1"/>
  <c r="Y72" i="1" s="1"/>
  <c r="DF6" i="3"/>
  <c r="DG6" i="3"/>
  <c r="DH6" i="3"/>
  <c r="DI6" i="3"/>
  <c r="DJ6" i="3" s="1"/>
  <c r="AO29" i="1"/>
  <c r="DF7" i="3"/>
  <c r="DG7" i="3"/>
  <c r="DH7" i="3"/>
  <c r="DI7" i="3"/>
  <c r="DJ7" i="3" s="1"/>
  <c r="BC70" i="1"/>
  <c r="F91" i="1"/>
  <c r="AD73" i="1"/>
  <c r="CR73" i="1" s="1"/>
  <c r="Q73" i="1" s="1"/>
  <c r="AD75" i="1" s="1"/>
  <c r="CP72" i="1"/>
  <c r="O72" i="1" s="1"/>
  <c r="BC105" i="1"/>
  <c r="BC29" i="1"/>
  <c r="F114" i="1"/>
  <c r="G16" i="2" s="1"/>
  <c r="F54" i="1"/>
  <c r="CD38" i="1"/>
  <c r="AJ75" i="1"/>
  <c r="AZ38" i="1"/>
  <c r="AD35" i="1"/>
  <c r="AO70" i="1"/>
  <c r="F79" i="1"/>
  <c r="AX38" i="1"/>
  <c r="CP32" i="1"/>
  <c r="O32" i="1" s="1"/>
  <c r="AP22" i="1"/>
  <c r="AO22" i="1"/>
  <c r="DF2" i="3"/>
  <c r="DG2" i="3"/>
  <c r="DI2" i="3"/>
  <c r="DJ2" i="3" s="1"/>
  <c r="DH2" i="3"/>
  <c r="BD105" i="1"/>
  <c r="AU70" i="1"/>
  <c r="CP31" i="1"/>
  <c r="O31" i="1" s="1"/>
  <c r="BZ29" i="1"/>
  <c r="AP18" i="1"/>
  <c r="CQ73" i="1"/>
  <c r="P73" i="1" s="1"/>
  <c r="F139" i="1"/>
  <c r="AB31" i="1"/>
  <c r="DF8" i="3"/>
  <c r="DG8" i="3"/>
  <c r="DH8" i="3"/>
  <c r="DI8" i="3"/>
  <c r="DJ8" i="3" s="1"/>
  <c r="BB105" i="1"/>
  <c r="BB29" i="1"/>
  <c r="CZ35" i="1"/>
  <c r="Y35" i="1" s="1"/>
  <c r="CC38" i="1"/>
  <c r="CV6" i="3"/>
  <c r="CP34" i="1"/>
  <c r="O34" i="1" s="1"/>
  <c r="GM34" i="1" s="1"/>
  <c r="GN34" i="1" s="1"/>
  <c r="CZ73" i="1"/>
  <c r="Y73" i="1" s="1"/>
  <c r="CX1" i="3"/>
  <c r="BY70" i="1"/>
  <c r="X38" i="1" l="1"/>
  <c r="AK29" i="1"/>
  <c r="Y38" i="1"/>
  <c r="AL29" i="1"/>
  <c r="Q75" i="1"/>
  <c r="AD70" i="1"/>
  <c r="GM32" i="1"/>
  <c r="GN32" i="1" s="1"/>
  <c r="AT38" i="1"/>
  <c r="CC29" i="1"/>
  <c r="AC29" i="1"/>
  <c r="CE38" i="1"/>
  <c r="CF38" i="1"/>
  <c r="CH38" i="1"/>
  <c r="P38" i="1"/>
  <c r="F45" i="1"/>
  <c r="AX105" i="1"/>
  <c r="AX29" i="1"/>
  <c r="CP73" i="1"/>
  <c r="O73" i="1" s="1"/>
  <c r="GM73" i="1" s="1"/>
  <c r="GN73" i="1" s="1"/>
  <c r="AQ70" i="1"/>
  <c r="F85" i="1"/>
  <c r="T105" i="1"/>
  <c r="T29" i="1"/>
  <c r="F59" i="1"/>
  <c r="AX75" i="1"/>
  <c r="CG70" i="1"/>
  <c r="U70" i="1"/>
  <c r="F97" i="1"/>
  <c r="F96" i="1"/>
  <c r="T70" i="1"/>
  <c r="GM31" i="1"/>
  <c r="F118" i="1"/>
  <c r="BB22" i="1"/>
  <c r="BB135" i="1"/>
  <c r="U38" i="1"/>
  <c r="AH29" i="1"/>
  <c r="W38" i="1"/>
  <c r="AJ29" i="1"/>
  <c r="CR35" i="1"/>
  <c r="Q35" i="1" s="1"/>
  <c r="AB35" i="1"/>
  <c r="F93" i="1"/>
  <c r="AT70" i="1"/>
  <c r="AZ29" i="1"/>
  <c r="F49" i="1"/>
  <c r="CD29" i="1"/>
  <c r="AU38" i="1"/>
  <c r="GM72" i="1"/>
  <c r="BA105" i="1"/>
  <c r="BA29" i="1"/>
  <c r="F58" i="1"/>
  <c r="AB73" i="1"/>
  <c r="AC75" i="1"/>
  <c r="AL75" i="1"/>
  <c r="AK70" i="1"/>
  <c r="X75" i="1"/>
  <c r="S75" i="1"/>
  <c r="AF70" i="1"/>
  <c r="BD22" i="1"/>
  <c r="F130" i="1"/>
  <c r="BD135" i="1"/>
  <c r="AZ75" i="1"/>
  <c r="AZ105" i="1" s="1"/>
  <c r="CI70" i="1"/>
  <c r="F89" i="1"/>
  <c r="R70" i="1"/>
  <c r="R38" i="1"/>
  <c r="AE29" i="1"/>
  <c r="DF1" i="3"/>
  <c r="DG1" i="3"/>
  <c r="DH1" i="3"/>
  <c r="DI1" i="3"/>
  <c r="DJ1" i="3" s="1"/>
  <c r="W75" i="1"/>
  <c r="AJ70" i="1"/>
  <c r="V70" i="1"/>
  <c r="F98" i="1"/>
  <c r="AQ105" i="1"/>
  <c r="F121" i="1"/>
  <c r="BC22" i="1"/>
  <c r="BC135" i="1"/>
  <c r="V38" i="1"/>
  <c r="AI29" i="1"/>
  <c r="S38" i="1"/>
  <c r="AF29" i="1"/>
  <c r="F95" i="1"/>
  <c r="BA70" i="1"/>
  <c r="F116" i="1" l="1"/>
  <c r="AZ22" i="1"/>
  <c r="AZ135" i="1"/>
  <c r="BB18" i="1"/>
  <c r="F148" i="1"/>
  <c r="BA22" i="1"/>
  <c r="BA135" i="1"/>
  <c r="F125" i="1"/>
  <c r="CH29" i="1"/>
  <c r="AY38" i="1"/>
  <c r="P75" i="1"/>
  <c r="CE75" i="1"/>
  <c r="CF75" i="1"/>
  <c r="CH75" i="1"/>
  <c r="AC70" i="1"/>
  <c r="P105" i="1"/>
  <c r="P29" i="1"/>
  <c r="F41" i="1"/>
  <c r="R105" i="1"/>
  <c r="R29" i="1"/>
  <c r="F52" i="1"/>
  <c r="S105" i="1"/>
  <c r="S29" i="1"/>
  <c r="F53" i="1"/>
  <c r="F115" i="1"/>
  <c r="AQ135" i="1"/>
  <c r="AQ22" i="1"/>
  <c r="AD38" i="1"/>
  <c r="CP35" i="1"/>
  <c r="O35" i="1" s="1"/>
  <c r="F60" i="1"/>
  <c r="U105" i="1"/>
  <c r="U29" i="1"/>
  <c r="AB75" i="1"/>
  <c r="GN72" i="1"/>
  <c r="CB75" i="1" s="1"/>
  <c r="CA75" i="1"/>
  <c r="CF29" i="1"/>
  <c r="AW38" i="1"/>
  <c r="AU105" i="1"/>
  <c r="AU29" i="1"/>
  <c r="F57" i="1"/>
  <c r="F61" i="1"/>
  <c r="V105" i="1"/>
  <c r="V29" i="1"/>
  <c r="BC18" i="1"/>
  <c r="F151" i="1"/>
  <c r="AT29" i="1"/>
  <c r="AT105" i="1"/>
  <c r="F56" i="1"/>
  <c r="S70" i="1"/>
  <c r="F90" i="1"/>
  <c r="AX22" i="1"/>
  <c r="AX135" i="1"/>
  <c r="F112" i="1"/>
  <c r="GN31" i="1"/>
  <c r="CE29" i="1"/>
  <c r="AV38" i="1"/>
  <c r="AZ70" i="1"/>
  <c r="F86" i="1"/>
  <c r="F160" i="1"/>
  <c r="BD18" i="1"/>
  <c r="F82" i="1"/>
  <c r="AX70" i="1"/>
  <c r="F87" i="1"/>
  <c r="Q70" i="1"/>
  <c r="X70" i="1"/>
  <c r="F101" i="1"/>
  <c r="T22" i="1"/>
  <c r="T135" i="1"/>
  <c r="F126" i="1"/>
  <c r="F65" i="1"/>
  <c r="Y29" i="1"/>
  <c r="W70" i="1"/>
  <c r="F99" i="1"/>
  <c r="AL70" i="1"/>
  <c r="Y75" i="1"/>
  <c r="F62" i="1"/>
  <c r="W29" i="1"/>
  <c r="W105" i="1"/>
  <c r="F64" i="1"/>
  <c r="X29" i="1"/>
  <c r="X105" i="1"/>
  <c r="AX18" i="1" l="1"/>
  <c r="F142" i="1"/>
  <c r="AY75" i="1"/>
  <c r="CH70" i="1"/>
  <c r="T18" i="1"/>
  <c r="F156" i="1"/>
  <c r="CF70" i="1"/>
  <c r="AW75" i="1"/>
  <c r="Q38" i="1"/>
  <c r="AD29" i="1"/>
  <c r="F145" i="1"/>
  <c r="AQ18" i="1"/>
  <c r="CB70" i="1"/>
  <c r="AS75" i="1"/>
  <c r="F131" i="1"/>
  <c r="X22" i="1"/>
  <c r="X135" i="1"/>
  <c r="F78" i="1"/>
  <c r="P70" i="1"/>
  <c r="O75" i="1"/>
  <c r="AB70" i="1"/>
  <c r="GM35" i="1"/>
  <c r="AB38" i="1"/>
  <c r="F46" i="1"/>
  <c r="AY105" i="1"/>
  <c r="AY29" i="1"/>
  <c r="F129" i="1"/>
  <c r="W22" i="1"/>
  <c r="W135" i="1"/>
  <c r="F146" i="1"/>
  <c r="AZ18" i="1"/>
  <c r="CA70" i="1"/>
  <c r="AR75" i="1"/>
  <c r="P22" i="1"/>
  <c r="P135" i="1"/>
  <c r="F108" i="1"/>
  <c r="AV75" i="1"/>
  <c r="CE70" i="1"/>
  <c r="BA18" i="1"/>
  <c r="F155" i="1"/>
  <c r="V22" i="1"/>
  <c r="V135" i="1"/>
  <c r="F128" i="1"/>
  <c r="F120" i="1"/>
  <c r="S22" i="1"/>
  <c r="S135" i="1"/>
  <c r="AU22" i="1"/>
  <c r="AU135" i="1"/>
  <c r="F124" i="1"/>
  <c r="H16" i="2" s="1"/>
  <c r="U22" i="1"/>
  <c r="U135" i="1"/>
  <c r="F127" i="1"/>
  <c r="AT135" i="1"/>
  <c r="F123" i="1"/>
  <c r="F16" i="2" s="1"/>
  <c r="AT22" i="1"/>
  <c r="Y70" i="1"/>
  <c r="F102" i="1"/>
  <c r="F43" i="1"/>
  <c r="AV105" i="1"/>
  <c r="AV29" i="1"/>
  <c r="Y105" i="1"/>
  <c r="F44" i="1"/>
  <c r="AW105" i="1"/>
  <c r="AW29" i="1"/>
  <c r="F119" i="1"/>
  <c r="R22" i="1"/>
  <c r="R135" i="1"/>
  <c r="P18" i="1" l="1"/>
  <c r="F138" i="1"/>
  <c r="F154" i="1"/>
  <c r="AU18" i="1"/>
  <c r="F153" i="1"/>
  <c r="AT18" i="1"/>
  <c r="U18" i="1"/>
  <c r="F157" i="1"/>
  <c r="F159" i="1"/>
  <c r="W18" i="1"/>
  <c r="F81" i="1"/>
  <c r="AW70" i="1"/>
  <c r="F161" i="1"/>
  <c r="X18" i="1"/>
  <c r="F92" i="1"/>
  <c r="AS70" i="1"/>
  <c r="S18" i="1"/>
  <c r="F150" i="1"/>
  <c r="Q105" i="1"/>
  <c r="Q29" i="1"/>
  <c r="F50" i="1"/>
  <c r="F132" i="1"/>
  <c r="Y22" i="1"/>
  <c r="Y135" i="1"/>
  <c r="AR70" i="1"/>
  <c r="F103" i="1"/>
  <c r="R18" i="1"/>
  <c r="F149" i="1"/>
  <c r="AV135" i="1"/>
  <c r="AV22" i="1"/>
  <c r="F110" i="1"/>
  <c r="AW22" i="1"/>
  <c r="AW135" i="1"/>
  <c r="F111" i="1"/>
  <c r="J16" i="2"/>
  <c r="AY22" i="1"/>
  <c r="AY135" i="1"/>
  <c r="F113" i="1"/>
  <c r="F158" i="1"/>
  <c r="V18" i="1"/>
  <c r="AB29" i="1"/>
  <c r="O38" i="1"/>
  <c r="GN35" i="1"/>
  <c r="CB38" i="1" s="1"/>
  <c r="CA38" i="1"/>
  <c r="F83" i="1"/>
  <c r="AY70" i="1"/>
  <c r="F77" i="1"/>
  <c r="O70" i="1"/>
  <c r="F80" i="1"/>
  <c r="AV70" i="1"/>
  <c r="AW18" i="1" l="1"/>
  <c r="F141" i="1"/>
  <c r="AR38" i="1"/>
  <c r="CA29" i="1"/>
  <c r="O105" i="1"/>
  <c r="O29" i="1"/>
  <c r="F40" i="1"/>
  <c r="AV18" i="1"/>
  <c r="F140" i="1"/>
  <c r="AS38" i="1"/>
  <c r="CB29" i="1"/>
  <c r="F162" i="1"/>
  <c r="Y18" i="1"/>
  <c r="F143" i="1"/>
  <c r="AY18" i="1"/>
  <c r="F117" i="1"/>
  <c r="Q22" i="1"/>
  <c r="Q135" i="1"/>
  <c r="Q18" i="1" l="1"/>
  <c r="F147" i="1"/>
  <c r="F55" i="1"/>
  <c r="AS105" i="1"/>
  <c r="AS29" i="1"/>
  <c r="O135" i="1"/>
  <c r="O22" i="1"/>
  <c r="F107" i="1"/>
  <c r="F66" i="1"/>
  <c r="AR105" i="1"/>
  <c r="AR29" i="1"/>
  <c r="F133" i="1" l="1"/>
  <c r="AR135" i="1"/>
  <c r="AR22" i="1"/>
  <c r="O18" i="1"/>
  <c r="F137" i="1"/>
  <c r="AS135" i="1"/>
  <c r="F122" i="1"/>
  <c r="E16" i="2" s="1"/>
  <c r="I16" i="2" s="1"/>
  <c r="N16" i="2" s="1"/>
  <c r="AS22" i="1"/>
  <c r="F152" i="1" l="1"/>
  <c r="AS18" i="1"/>
  <c r="F163" i="1"/>
  <c r="AR18" i="1"/>
</calcChain>
</file>

<file path=xl/sharedStrings.xml><?xml version="1.0" encoding="utf-8"?>
<sst xmlns="http://schemas.openxmlformats.org/spreadsheetml/2006/main" count="1406" uniqueCount="233">
  <si>
    <t>Smeta.RU (Terminal)  (495) 974-1589</t>
  </si>
  <si>
    <t>_PS_</t>
  </si>
  <si>
    <t>Smeta.RU (Terminal)</t>
  </si>
  <si>
    <t/>
  </si>
  <si>
    <t>+№26 Альбом на ТО АБ на ПС 35-220 кВ 2026 Москва и МО</t>
  </si>
  <si>
    <t>Сметные нормы списания</t>
  </si>
  <si>
    <t>Коды ценников</t>
  </si>
  <si>
    <t>ФЕР-2020 И9 + Россети 2021 г c 01.02.2022</t>
  </si>
  <si>
    <t>Версия 1.3.5 ГСН (ГЭСН, ФЕР) и ТЕР (Методики НР (812/пр и 636/пр) и СП (774/пр) с 01.02.2022 г.)</t>
  </si>
  <si>
    <t>ВУЕР-23+БЦ+ФСНБматер И13</t>
  </si>
  <si>
    <t>ВУЕР+БЦ+ФСНБ</t>
  </si>
  <si>
    <t>Поправки для ГСН (ФЕР) 2020 от 18.04.2024 г И9 (55/пр+648/пр) Капитальный ремонт производственных зданий</t>
  </si>
  <si>
    <t>Новая локальная смета</t>
  </si>
  <si>
    <t>)*0</t>
  </si>
  <si>
    <t>К=0,863  - корректирующий коэффициент, приводящий к стоимости по договору-аналогу с учетом индекса-дефлятора 1,043</t>
  </si>
  <si>
    <t>К=0,9052 - корректирующий коэффициент по договору-аналогу</t>
  </si>
  <si>
    <t>Новый раздел</t>
  </si>
  <si>
    <t>Работы по СНБ ПАО "Россети"</t>
  </si>
  <si>
    <t>1</t>
  </si>
  <si>
    <t>ТСАБ22АБВО</t>
  </si>
  <si>
    <t>Внешний осмотр (Осмотр уровня дистиллята в элементах, отсутствия течи, работы вытяжной вентиляции.)</t>
  </si>
  <si>
    <t>1 батарея</t>
  </si>
  <si>
    <t>ВУЕР-ТО-ПС-2020, ТСАБ22АБВО, приказ ПАО «Россети» от 01.03.23 №85 (с изменениями)</t>
  </si>
  <si>
    <t>)*0,863</t>
  </si>
  <si>
    <t>Прочие работы</t>
  </si>
  <si>
    <t>ВУЕР-2019. Оборудование подстанций напряжением 220-750 кВ</t>
  </si>
  <si>
    <t>ВУЕР-2019_20</t>
  </si>
  <si>
    <t>2</t>
  </si>
  <si>
    <t>ТСАБ22ЭБИЗ</t>
  </si>
  <si>
    <t>Измерение высоты осадка (шлама) в элементах аккумуляторной батареи 220 В</t>
  </si>
  <si>
    <t>1 элемент</t>
  </si>
  <si>
    <t>ВУЕР-ТО-ПС-2020, ТСАБ22ЭБИЗ, приказ ПАО «Россети» от 01.03.23 №85 (с изменениями)</t>
  </si>
  <si>
    <t>3</t>
  </si>
  <si>
    <t>ТСАБ22ЭБПБ</t>
  </si>
  <si>
    <t>Отбор проб электролита на анализ из одного элемента аккумуляторной батареи 220 В</t>
  </si>
  <si>
    <t>ВУЕР-ТО-ПС-2020, ТСАБ22ЭБПБ, приказ ПАО «Россети» от 01.03.23 №85 (с изменениями)</t>
  </si>
  <si>
    <t>4</t>
  </si>
  <si>
    <t>Отбор проб электролита на анализ из одного элемента аккумуляторной батареи 220 В  (Прим-но к доливу элеменов  дист.водой)</t>
  </si>
  <si>
    <t>5</t>
  </si>
  <si>
    <t>ТСАБ22ЭБВЗ</t>
  </si>
  <si>
    <t>Восстановление заряда отстающих элементов аккумуляторной батареи 220 В  (Проверка заряда элементов АБ и восстановление заряда отстающих элементов.)</t>
  </si>
  <si>
    <t>ВУЕР-ТО-ПС-2020, ТСАБ22ЭБВЗ, приказ ПАО «Россети» от 01.03.23 №85 (с изменениями)</t>
  </si>
  <si>
    <t>6</t>
  </si>
  <si>
    <t>ИОАБ000000ИЭКР</t>
  </si>
  <si>
    <t>Измерение напряжения, плотности и температуры электролита каждого элемента при капитальном ремонте</t>
  </si>
  <si>
    <t>ВУЕР-ИО-2020, ИОАБ000000ИЭКР, приказ ПАО «Россети» от 01.03.23 №85 (с изменениями)</t>
  </si>
  <si>
    <t>ВУЕР-2019. Испытания электрооборудования</t>
  </si>
  <si>
    <t>ВУЕР-2019_11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</si>
  <si>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</si>
  <si>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</si>
  <si>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</si>
  <si>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</si>
  <si>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</si>
  <si>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</si>
  <si>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</si>
  <si>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</si>
  <si>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</si>
  <si>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</si>
  <si>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</si>
  <si>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</si>
  <si>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</si>
  <si>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</si>
  <si>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</si>
  <si>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</si>
  <si>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</si>
  <si>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</si>
  <si>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</si>
  <si>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</si>
  <si>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</si>
  <si>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</si>
  <si>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</si>
  <si>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</si>
  <si>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</si>
  <si>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</si>
  <si>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</si>
  <si>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</si>
  <si>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</si>
  <si>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</si>
  <si>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</si>
  <si>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</si>
  <si>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</si>
  <si>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</si>
  <si>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</si>
  <si>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</si>
  <si>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</si>
  <si>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</si>
  <si>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</si>
  <si>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</si>
  <si>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</si>
  <si>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</si>
  <si>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</si>
  <si>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</si>
  <si>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</si>
  <si>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</si>
  <si>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</si>
  <si>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</si>
  <si>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</si>
  <si>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</si>
  <si>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</si>
  <si>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</si>
  <si>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</si>
  <si>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</si>
  <si>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Работы по справочнику Базовые цены</t>
  </si>
  <si>
    <t>7</t>
  </si>
  <si>
    <t>05-04010601-01</t>
  </si>
  <si>
    <t>Восстановление работоспособности аккамуляторной батареии путем проведения тренировочных циклов заряд-разряд. Тип аккукмулятора С-1; С-2; С-3; С-4; С-5; СК-1; СК-2; СК-3; СК-4; СК-5;</t>
  </si>
  <si>
    <t>1 цикл</t>
  </si>
  <si>
    <t>БЦРЭО РАО ЕЭС, сб.05,разд.04,поз.010601-01</t>
  </si>
  <si>
    <t>Поправка:  Наименование:</t>
  </si>
  <si>
    <t>)*0,9052</t>
  </si>
  <si>
    <t>Базовые цены ремонт энергетического оборудования РАО ЕЭС России.</t>
  </si>
  <si>
    <t>(03)</t>
  </si>
  <si>
    <t>Поправка:</t>
  </si>
  <si>
    <t>8</t>
  </si>
  <si>
    <t>05-04010602-01</t>
  </si>
  <si>
    <t>Восстановление работоспособности аккамуляторной батареии путем проведения тренировочных циклов заряд-разряд. Тип аккукмулятора С-6; С-8; С-10; С-12; С-14; С-16; С-18; С-20; СК-6; СК-8; СК-10; СК-12; СК-14; СК-16; СК-18; СК-20;</t>
  </si>
  <si>
    <t>БЦРЭО РАО ЕЭС, сб.05,разд.04,поз.010602-01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</si>
  <si>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</si>
  <si>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</si>
  <si>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</si>
  <si>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</si>
  <si>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</si>
  <si>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</si>
  <si>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</si>
  <si>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</si>
  <si>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</si>
  <si>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</si>
  <si>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</si>
  <si>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</si>
  <si>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</si>
  <si>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</si>
  <si>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</si>
  <si>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</si>
  <si>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</si>
  <si>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</si>
  <si>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</si>
  <si>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</si>
  <si>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</si>
  <si>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</si>
  <si>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</si>
  <si>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</si>
  <si>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</si>
  <si>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</si>
  <si>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</si>
  <si>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</si>
  <si>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</si>
  <si>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</si>
  <si>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</si>
  <si>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</si>
  <si>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</si>
  <si>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</si>
  <si>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</si>
  <si>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</si>
  <si>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</si>
  <si>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</si>
  <si>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</si>
  <si>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</si>
  <si>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</si>
  <si>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</si>
  <si>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</si>
  <si>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</si>
  <si>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</si>
  <si>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</si>
  <si>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</si>
  <si>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</si>
  <si>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</si>
  <si>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</si>
  <si>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</si>
  <si>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</si>
  <si>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</si>
  <si>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</si>
  <si>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</si>
  <si>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</si>
  <si>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</si>
  <si>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</si>
  <si>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</si>
  <si>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</si>
  <si>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</si>
  <si>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</si>
  <si>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</si>
  <si>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</si>
  <si>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</si>
  <si>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</si>
  <si>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</si>
  <si>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</si>
  <si>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</si>
  <si>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</si>
  <si>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</si>
  <si>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</si>
  <si>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</si>
  <si>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</si>
  <si>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</si>
  <si>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</si>
  <si>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_OBSM_</t>
  </si>
  <si>
    <t>ВУЕР-2023_эм_3.0</t>
  </si>
  <si>
    <t>Затраты труда электромонтеров, разряд работ 3</t>
  </si>
  <si>
    <t>чел.-ч</t>
  </si>
  <si>
    <t>ВУЕР-2023_эм_4.0</t>
  </si>
  <si>
    <t>Затраты труда электромонтеров, разряд работ 4</t>
  </si>
  <si>
    <t>ВУЕР-2023_эм_5.0</t>
  </si>
  <si>
    <t>Затраты труда электромонтеров, разряд работ 5</t>
  </si>
  <si>
    <t>1-4.0-МЭ05</t>
  </si>
  <si>
    <t>Затраты труда рабочих, разряд работ 4</t>
  </si>
  <si>
    <t>(наименование стройки)</t>
  </si>
  <si>
    <t>(наименование работ и затрат, наименование объекта)</t>
  </si>
  <si>
    <t>тыс. руб.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</si>
  <si>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</si>
  <si>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</si>
  <si>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</si>
  <si>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</si>
  <si>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</si>
  <si>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</si>
  <si>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</si>
  <si>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</si>
  <si>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</si>
  <si>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</si>
  <si>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</si>
  <si>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</si>
  <si>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</si>
  <si>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</si>
  <si>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Зарплата</t>
  </si>
  <si>
    <t>НР от ФОТ</t>
  </si>
  <si>
    <t>%</t>
  </si>
  <si>
    <t>СП от ФОТ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</si>
  <si>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</si>
  <si>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</si>
  <si>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</si>
  <si>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</si>
  <si>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</si>
  <si>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</si>
  <si>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</si>
  <si>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 xml:space="preserve">Составлена в ценах ВУЕР ПАО «Россети» в редакции 2023г. (в ценах по состоянию на 01.01.2020г.) и сборники «Базовые цены на работы по ремонту энергетического оборудования» ЦКБ Энергоремонт, 2003 г. </t>
  </si>
  <si>
    <t>Альбом единичных расценок для подготовки сметных расчетов на  работы по техническому  обслуживанию  аккумуляторных батарей на ПС 35-220 для филиалов г. Москвы и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</si>
</sst>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/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164" fontId="0" fillId="0" borderId="0" xfId="0" applyNumberFormat="1"/>
    <xf numFmtId="0" fontId="11" fillId="0" borderId="2" xfId="0" applyFont="1" applyBorder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0" fontId="1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4"/>
  <sheetViews>
    <sheetView tabSelected="1" zoomScaleNormal="100" workbookViewId="0">
      <selection activeCell="I26" sqref="I26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5" width="10.77734375" customWidth="1"/>
    <col min="6" max="8" width="12.77734375" customWidth="1"/>
    <col min="9" max="9" width="17.77734375" customWidth="1"/>
    <col min="10" max="10" width="8.77734375" customWidth="1"/>
    <col min="11" max="11" width="12.77734375" customWidth="1"/>
    <col min="12" max="12" width="9.77734375" customWidth="1"/>
    <col min="15" max="36" width="0" hidden="1" customWidth="1"/>
  </cols>
  <sheetData>
    <row r="1" spans="1:12" x14ac:dyDescent="0.25">
      <c r="A1" s="9" t="str">
        <f>Source!B1</f>
        <v>Smeta.RU (Terminal)  (495) 974-1589</v>
      </c>
    </row>
    <row r="2" spans="1:1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4" spans="1:12" ht="15.6" x14ac:dyDescent="0.3">
      <c r="A4" s="14"/>
      <c r="B4" s="55"/>
      <c r="C4" s="55"/>
      <c r="D4" s="55"/>
      <c r="E4" s="55"/>
      <c r="F4" s="55"/>
      <c r="G4" s="55"/>
      <c r="H4" s="55"/>
      <c r="I4" s="55"/>
      <c r="J4" s="55"/>
      <c r="K4" s="55"/>
      <c r="L4" s="14"/>
    </row>
    <row r="5" spans="1:12" ht="13.8" customHeight="1" x14ac:dyDescent="0.25">
      <c r="A5" s="16"/>
      <c r="B5" s="17" t="s">
        <v>203</v>
      </c>
      <c r="C5" s="17"/>
      <c r="D5" s="17"/>
      <c r="E5" s="17"/>
      <c r="F5" s="17"/>
      <c r="G5" s="17"/>
      <c r="H5" s="17"/>
      <c r="I5" s="17"/>
      <c r="J5" s="17"/>
      <c r="K5" s="17"/>
      <c r="L5" s="14"/>
    </row>
    <row r="6" spans="1:12" ht="13.8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13.8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2" ht="15.6" x14ac:dyDescent="0.3">
      <c r="A8" s="18"/>
      <c r="B8" s="15">
        <v>26</v>
      </c>
      <c r="C8" s="15"/>
      <c r="D8" s="15"/>
      <c r="E8" s="15"/>
      <c r="F8" s="15"/>
      <c r="G8" s="15"/>
      <c r="H8" s="15"/>
      <c r="I8" s="15"/>
      <c r="J8" s="15"/>
      <c r="K8" s="15"/>
      <c r="L8" s="18"/>
    </row>
    <row r="9" spans="1:12" ht="15.6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8"/>
    </row>
    <row r="10" spans="1:12" ht="17.399999999999999" hidden="1" x14ac:dyDescent="0.3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3.8" hidden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54" customHeight="1" x14ac:dyDescent="0.25">
      <c r="A12" s="11"/>
      <c r="B12" s="57" t="s">
        <v>232</v>
      </c>
      <c r="C12" s="57"/>
      <c r="D12" s="57"/>
      <c r="E12" s="57"/>
      <c r="F12" s="57"/>
      <c r="G12" s="57"/>
      <c r="H12" s="57"/>
      <c r="I12" s="57"/>
      <c r="J12" s="57"/>
      <c r="K12" s="57"/>
      <c r="L12" s="21"/>
    </row>
    <row r="13" spans="1:12" ht="13.8" x14ac:dyDescent="0.25">
      <c r="A13" s="11"/>
      <c r="B13" s="22" t="s">
        <v>204</v>
      </c>
      <c r="C13" s="22"/>
      <c r="D13" s="22"/>
      <c r="E13" s="22"/>
      <c r="F13" s="22"/>
      <c r="G13" s="22"/>
      <c r="H13" s="22"/>
      <c r="I13" s="22"/>
      <c r="J13" s="22"/>
      <c r="K13" s="22"/>
      <c r="L13" s="14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hidden="1" x14ac:dyDescent="0.25">
      <c r="A15" s="11"/>
      <c r="B15" s="11"/>
      <c r="C15" s="24" t="s">
        <v>87</v>
      </c>
      <c r="D15" s="24"/>
      <c r="E15" s="24"/>
      <c r="F15" s="24"/>
      <c r="G15" s="23"/>
      <c r="H15" s="23"/>
      <c r="I15" s="23"/>
      <c r="J15" s="23"/>
      <c r="K15" s="25" t="s">
        <v>205</v>
      </c>
      <c r="L15" s="11"/>
    </row>
    <row r="16" spans="1:12" ht="13.8" x14ac:dyDescent="0.25">
      <c r="A16" s="11"/>
      <c r="B16" s="11"/>
      <c r="C16" s="26"/>
      <c r="D16" s="26"/>
      <c r="E16" s="26"/>
      <c r="F16" s="13"/>
      <c r="G16" s="27"/>
      <c r="H16" s="27"/>
      <c r="I16" s="27"/>
      <c r="J16" s="27"/>
      <c r="K16" s="27"/>
      <c r="L16" s="27"/>
    </row>
    <row r="17" spans="1:22" ht="15" hidden="1" x14ac:dyDescent="0.25">
      <c r="A17" s="13" t="s">
        <v>206</v>
      </c>
      <c r="B17" s="11"/>
      <c r="C17" s="11"/>
      <c r="D17" s="12"/>
      <c r="E17" s="11"/>
      <c r="F17" s="11"/>
      <c r="G17" s="28"/>
      <c r="H17" s="28"/>
      <c r="I17" s="29"/>
      <c r="J17" s="28"/>
      <c r="K17" s="28"/>
      <c r="L17" s="28"/>
    </row>
    <row r="18" spans="1:22" ht="15" hidden="1" x14ac:dyDescent="0.25">
      <c r="A18" s="13" t="s">
        <v>207</v>
      </c>
      <c r="B18" s="11"/>
      <c r="C18" s="11"/>
      <c r="D18" s="12"/>
      <c r="E18" s="11"/>
      <c r="F18" s="11"/>
      <c r="G18" s="28"/>
      <c r="H18" s="28"/>
      <c r="I18" s="29"/>
      <c r="J18" s="28"/>
      <c r="K18" s="28"/>
      <c r="L18" s="28"/>
    </row>
    <row r="19" spans="1:22" ht="15" x14ac:dyDescent="0.25">
      <c r="A19" s="11"/>
      <c r="B19" s="11"/>
      <c r="C19" s="10"/>
      <c r="D19" s="10"/>
      <c r="E19" s="10"/>
      <c r="F19" s="10"/>
      <c r="G19" s="28"/>
      <c r="H19" s="28"/>
      <c r="I19" s="29"/>
      <c r="J19" s="28"/>
      <c r="K19" s="28"/>
      <c r="L19" s="28"/>
    </row>
    <row r="20" spans="1:22" ht="40.799999999999997" customHeight="1" x14ac:dyDescent="0.25">
      <c r="A20" s="56" t="s">
        <v>231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22" ht="55.2" x14ac:dyDescent="0.25">
      <c r="A21" s="30" t="s">
        <v>208</v>
      </c>
      <c r="B21" s="30" t="s">
        <v>209</v>
      </c>
      <c r="C21" s="30" t="s">
        <v>210</v>
      </c>
      <c r="D21" s="30" t="s">
        <v>211</v>
      </c>
      <c r="E21" s="30" t="s">
        <v>212</v>
      </c>
      <c r="F21" s="30" t="s">
        <v>213</v>
      </c>
      <c r="G21" s="30" t="s">
        <v>214</v>
      </c>
      <c r="H21" s="30" t="s">
        <v>215</v>
      </c>
      <c r="I21" s="30" t="s">
        <v>216</v>
      </c>
      <c r="J21" s="30" t="s">
        <v>217</v>
      </c>
      <c r="K21" s="30" t="s">
        <v>218</v>
      </c>
      <c r="L21" s="30" t="s">
        <v>219</v>
      </c>
    </row>
    <row r="22" spans="1:22" ht="13.8" x14ac:dyDescent="0.25">
      <c r="A22" s="31">
        <v>1</v>
      </c>
      <c r="B22" s="31">
        <v>2</v>
      </c>
      <c r="C22" s="31">
        <v>3</v>
      </c>
      <c r="D22" s="31">
        <v>4</v>
      </c>
      <c r="E22" s="31">
        <v>5</v>
      </c>
      <c r="F22" s="31">
        <v>6</v>
      </c>
      <c r="G22" s="31">
        <v>7</v>
      </c>
      <c r="H22" s="31">
        <v>8</v>
      </c>
      <c r="I22" s="31">
        <v>9</v>
      </c>
      <c r="J22" s="31">
        <v>10</v>
      </c>
      <c r="K22" s="31">
        <v>11</v>
      </c>
      <c r="L22" s="32">
        <v>12</v>
      </c>
    </row>
    <row r="24" spans="1:22" ht="16.8" x14ac:dyDescent="0.3">
      <c r="A24" s="38" t="str">
        <f>CONCATENATE("Локальная смета: ",IF(Source!G20&lt;&gt;"Новая локальная смета", Source!G20, ""))</f>
        <v xml:space="preserve">Локальная смета: 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</row>
    <row r="25" spans="1:22" ht="57.6" x14ac:dyDescent="0.3">
      <c r="C25" s="37" t="str">
        <f>Source!G24</f>
        <v>К=0,863  - корректирующий коэффициент, приводящий к стоимости по договору-аналогу с учетом индекса-дефлятора 1,043</v>
      </c>
    </row>
    <row r="26" spans="1:22" ht="28.8" x14ac:dyDescent="0.3">
      <c r="C26" s="37" t="str">
        <f>Source!G25</f>
        <v>К=0,9052 - корректирующий коэффициент по договору-аналогу</v>
      </c>
    </row>
    <row r="28" spans="1:22" ht="16.8" x14ac:dyDescent="0.3">
      <c r="A28" s="38" t="str">
        <f>CONCATENATE("Раздел: ",IF(Source!G27&lt;&gt;"Новый раздел", Source!G27, ""))</f>
        <v>Раздел: Работы по СНБ ПАО "Россети"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</row>
    <row r="29" spans="1:22" ht="41.4" x14ac:dyDescent="0.3">
      <c r="A29" s="52">
        <v>1</v>
      </c>
      <c r="B29" s="52" t="str">
        <f>Source!F31</f>
        <v>ТСАБ22АБВО</v>
      </c>
      <c r="C29" s="52" t="str">
        <f>Source!G31</f>
        <v>Внешний осмотр (Осмотр уровня дистиллята в элементах, отсутствия течи, работы вытяжной вентиляции.)</v>
      </c>
      <c r="D29" s="40" t="str">
        <f>Source!H31</f>
        <v>1 батарея</v>
      </c>
      <c r="E29" s="10">
        <f>Source!I31</f>
        <v>1</v>
      </c>
      <c r="F29" s="41">
        <f>Source!AL31+Source!AM31+Source!AO31</f>
        <v>235.73</v>
      </c>
      <c r="G29" s="42"/>
      <c r="H29" s="41"/>
      <c r="I29" s="42" t="str">
        <f>Source!BO31</f>
        <v/>
      </c>
      <c r="J29" s="42"/>
      <c r="K29" s="41"/>
      <c r="L29" s="43"/>
      <c r="S29">
        <f>ROUND((Source!FX31/100)*((ROUND(Source!AF31*Source!I31, 2)+ROUND(Source!AE31*Source!I31, 2))), 2)</f>
        <v>50.86</v>
      </c>
      <c r="T29">
        <f>Source!X31</f>
        <v>80.510000000000005</v>
      </c>
      <c r="U29">
        <f>ROUND((Source!FY31/100)*((ROUND(Source!AF31*Source!I31, 2)+ROUND(Source!AE31*Source!I31, 2))), 2)</f>
        <v>20.34</v>
      </c>
      <c r="V29">
        <f>Source!Y31</f>
        <v>32.200000000000003</v>
      </c>
    </row>
    <row r="30" spans="1:22" ht="14.4" x14ac:dyDescent="0.3">
      <c r="A30" s="52"/>
      <c r="B30" s="52"/>
      <c r="C30" s="52" t="s">
        <v>220</v>
      </c>
      <c r="D30" s="40"/>
      <c r="E30" s="10"/>
      <c r="F30" s="41">
        <f>Source!AO31</f>
        <v>235.73</v>
      </c>
      <c r="G30" s="42" t="str">
        <f>Source!DG31</f>
        <v>)*0,863</v>
      </c>
      <c r="H30" s="41">
        <f>ROUND(Source!AF31*Source!I31, 2)</f>
        <v>203.43</v>
      </c>
      <c r="I30" s="42"/>
      <c r="J30" s="42">
        <f>IF(Source!BA31&lt;&gt; 0, Source!BA31, 1)</f>
        <v>1.5829</v>
      </c>
      <c r="K30" s="41">
        <f>Source!S31</f>
        <v>322.02</v>
      </c>
      <c r="L30" s="43"/>
      <c r="R30">
        <f>H30</f>
        <v>203.43</v>
      </c>
    </row>
    <row r="31" spans="1:22" ht="14.4" x14ac:dyDescent="0.3">
      <c r="A31" s="52"/>
      <c r="B31" s="52"/>
      <c r="C31" s="52" t="s">
        <v>221</v>
      </c>
      <c r="D31" s="40" t="s">
        <v>222</v>
      </c>
      <c r="E31" s="10">
        <f>Source!BZ31</f>
        <v>25</v>
      </c>
      <c r="F31" s="54"/>
      <c r="G31" s="42"/>
      <c r="H31" s="41">
        <f>SUM(S29:S33)</f>
        <v>50.86</v>
      </c>
      <c r="I31" s="44"/>
      <c r="J31" s="39">
        <f>Source!AT31</f>
        <v>25</v>
      </c>
      <c r="K31" s="41">
        <f>SUM(T29:T33)</f>
        <v>80.510000000000005</v>
      </c>
      <c r="L31" s="43"/>
    </row>
    <row r="32" spans="1:22" ht="14.4" x14ac:dyDescent="0.3">
      <c r="A32" s="52"/>
      <c r="B32" s="52"/>
      <c r="C32" s="52" t="s">
        <v>223</v>
      </c>
      <c r="D32" s="40" t="s">
        <v>222</v>
      </c>
      <c r="E32" s="10">
        <f>Source!CA31</f>
        <v>10</v>
      </c>
      <c r="F32" s="54"/>
      <c r="G32" s="42"/>
      <c r="H32" s="41">
        <f>SUM(U29:U33)</f>
        <v>20.34</v>
      </c>
      <c r="I32" s="44"/>
      <c r="J32" s="39">
        <f>Source!AU31</f>
        <v>10</v>
      </c>
      <c r="K32" s="41">
        <f>SUM(V29:V33)</f>
        <v>32.200000000000003</v>
      </c>
      <c r="L32" s="43"/>
    </row>
    <row r="33" spans="1:26" ht="14.4" x14ac:dyDescent="0.3">
      <c r="A33" s="53"/>
      <c r="B33" s="53"/>
      <c r="C33" s="53" t="s">
        <v>224</v>
      </c>
      <c r="D33" s="45" t="s">
        <v>225</v>
      </c>
      <c r="E33" s="46">
        <f>Source!AQ31</f>
        <v>1.44</v>
      </c>
      <c r="F33" s="47"/>
      <c r="G33" s="48" t="str">
        <f>Source!DI31</f>
        <v/>
      </c>
      <c r="H33" s="47"/>
      <c r="I33" s="48"/>
      <c r="J33" s="48"/>
      <c r="K33" s="47"/>
      <c r="L33" s="49">
        <f>Source!U31</f>
        <v>1.44</v>
      </c>
    </row>
    <row r="34" spans="1:26" ht="13.8" x14ac:dyDescent="0.25">
      <c r="G34" s="50">
        <f>H30+H31+H32</f>
        <v>274.63</v>
      </c>
      <c r="H34" s="50"/>
      <c r="J34" s="50">
        <f>K30+K31+K32</f>
        <v>434.72999999999996</v>
      </c>
      <c r="K34" s="50"/>
      <c r="L34" s="51">
        <f>Source!U31</f>
        <v>1.44</v>
      </c>
      <c r="O34" s="33">
        <f>G34</f>
        <v>274.63</v>
      </c>
      <c r="P34" s="33">
        <f>J34</f>
        <v>434.72999999999996</v>
      </c>
      <c r="Q34" s="33">
        <f>L34</f>
        <v>1.44</v>
      </c>
      <c r="W34">
        <f>IF(Source!BI31&lt;=1,H30+H31+H32, 0)</f>
        <v>274.63</v>
      </c>
      <c r="X34">
        <f>IF(Source!BI31=2,H30+H31+H32, 0)</f>
        <v>0</v>
      </c>
      <c r="Y34">
        <f>IF(Source!BI31=3,H30+H31+H32, 0)</f>
        <v>0</v>
      </c>
      <c r="Z34">
        <f>IF(Source!BI31=4,H30+H31+H32, 0)</f>
        <v>0</v>
      </c>
    </row>
    <row r="35" spans="1:26" ht="41.4" x14ac:dyDescent="0.3">
      <c r="A35" s="52">
        <v>2</v>
      </c>
      <c r="B35" s="52" t="str">
        <f>Source!F32</f>
        <v>ТСАБ22ЭБИЗ</v>
      </c>
      <c r="C35" s="52" t="str">
        <f>Source!G32</f>
        <v>Измерение высоты осадка (шлама) в элементах аккумуляторной батареи 220 В</v>
      </c>
      <c r="D35" s="40" t="str">
        <f>Source!H32</f>
        <v>1 элемент</v>
      </c>
      <c r="E35" s="10">
        <f>Source!I32</f>
        <v>1</v>
      </c>
      <c r="F35" s="41">
        <f>Source!AL32+Source!AM32+Source!AO32</f>
        <v>12.32</v>
      </c>
      <c r="G35" s="42"/>
      <c r="H35" s="41"/>
      <c r="I35" s="42" t="str">
        <f>Source!BO32</f>
        <v/>
      </c>
      <c r="J35" s="42"/>
      <c r="K35" s="41"/>
      <c r="L35" s="43"/>
      <c r="S35">
        <f>ROUND((Source!FX32/100)*((ROUND(Source!AF32*Source!I32, 2)+ROUND(Source!AE32*Source!I32, 2))), 2)</f>
        <v>2.66</v>
      </c>
      <c r="T35">
        <f>Source!X32</f>
        <v>4.21</v>
      </c>
      <c r="U35">
        <f>ROUND((Source!FY32/100)*((ROUND(Source!AF32*Source!I32, 2)+ROUND(Source!AE32*Source!I32, 2))), 2)</f>
        <v>1.06</v>
      </c>
      <c r="V35">
        <f>Source!Y32</f>
        <v>1.68</v>
      </c>
    </row>
    <row r="36" spans="1:26" ht="14.4" x14ac:dyDescent="0.3">
      <c r="A36" s="52"/>
      <c r="B36" s="52"/>
      <c r="C36" s="52" t="s">
        <v>220</v>
      </c>
      <c r="D36" s="40"/>
      <c r="E36" s="10"/>
      <c r="F36" s="41">
        <f>Source!AO32</f>
        <v>12.32</v>
      </c>
      <c r="G36" s="42" t="str">
        <f>Source!DG32</f>
        <v>)*0,863</v>
      </c>
      <c r="H36" s="41">
        <f>ROUND(Source!AF32*Source!I32, 2)</f>
        <v>10.63</v>
      </c>
      <c r="I36" s="42"/>
      <c r="J36" s="42">
        <f>IF(Source!BA32&lt;&gt; 0, Source!BA32, 1)</f>
        <v>1.5829</v>
      </c>
      <c r="K36" s="41">
        <f>Source!S32</f>
        <v>16.829999999999998</v>
      </c>
      <c r="L36" s="43"/>
      <c r="R36">
        <f>H36</f>
        <v>10.63</v>
      </c>
    </row>
    <row r="37" spans="1:26" ht="14.4" x14ac:dyDescent="0.3">
      <c r="A37" s="52"/>
      <c r="B37" s="52"/>
      <c r="C37" s="52" t="s">
        <v>221</v>
      </c>
      <c r="D37" s="40" t="s">
        <v>222</v>
      </c>
      <c r="E37" s="10">
        <f>Source!BZ32</f>
        <v>25</v>
      </c>
      <c r="F37" s="54"/>
      <c r="G37" s="42"/>
      <c r="H37" s="41">
        <f>SUM(S35:S39)</f>
        <v>2.66</v>
      </c>
      <c r="I37" s="44"/>
      <c r="J37" s="39">
        <f>Source!AT32</f>
        <v>25</v>
      </c>
      <c r="K37" s="41">
        <f>SUM(T35:T39)</f>
        <v>4.21</v>
      </c>
      <c r="L37" s="43"/>
    </row>
    <row r="38" spans="1:26" ht="14.4" x14ac:dyDescent="0.3">
      <c r="A38" s="52"/>
      <c r="B38" s="52"/>
      <c r="C38" s="52" t="s">
        <v>223</v>
      </c>
      <c r="D38" s="40" t="s">
        <v>222</v>
      </c>
      <c r="E38" s="10">
        <f>Source!CA32</f>
        <v>10</v>
      </c>
      <c r="F38" s="54"/>
      <c r="G38" s="42"/>
      <c r="H38" s="41">
        <f>SUM(U35:U39)</f>
        <v>1.06</v>
      </c>
      <c r="I38" s="44"/>
      <c r="J38" s="39">
        <f>Source!AU32</f>
        <v>10</v>
      </c>
      <c r="K38" s="41">
        <f>SUM(V35:V39)</f>
        <v>1.68</v>
      </c>
      <c r="L38" s="43"/>
    </row>
    <row r="39" spans="1:26" ht="14.4" x14ac:dyDescent="0.3">
      <c r="A39" s="53"/>
      <c r="B39" s="53"/>
      <c r="C39" s="53" t="s">
        <v>224</v>
      </c>
      <c r="D39" s="45" t="s">
        <v>225</v>
      </c>
      <c r="E39" s="46">
        <f>Source!AQ32</f>
        <v>0.08</v>
      </c>
      <c r="F39" s="47"/>
      <c r="G39" s="48" t="str">
        <f>Source!DI32</f>
        <v/>
      </c>
      <c r="H39" s="47"/>
      <c r="I39" s="48"/>
      <c r="J39" s="48"/>
      <c r="K39" s="47"/>
      <c r="L39" s="49">
        <f>Source!U32</f>
        <v>0.08</v>
      </c>
    </row>
    <row r="40" spans="1:26" ht="13.8" x14ac:dyDescent="0.25">
      <c r="G40" s="50">
        <f>H36+H37+H38</f>
        <v>14.350000000000001</v>
      </c>
      <c r="H40" s="50"/>
      <c r="J40" s="50">
        <f>K36+K37+K38</f>
        <v>22.72</v>
      </c>
      <c r="K40" s="50"/>
      <c r="L40" s="51">
        <f>Source!U32</f>
        <v>0.08</v>
      </c>
      <c r="O40" s="33">
        <f>G40</f>
        <v>14.350000000000001</v>
      </c>
      <c r="P40" s="33">
        <f>J40</f>
        <v>22.72</v>
      </c>
      <c r="Q40" s="33">
        <f>L40</f>
        <v>0.08</v>
      </c>
      <c r="W40">
        <f>IF(Source!BI32&lt;=1,H36+H37+H38, 0)</f>
        <v>14.350000000000001</v>
      </c>
      <c r="X40">
        <f>IF(Source!BI32=2,H36+H37+H38, 0)</f>
        <v>0</v>
      </c>
      <c r="Y40">
        <f>IF(Source!BI32=3,H36+H37+H38, 0)</f>
        <v>0</v>
      </c>
      <c r="Z40">
        <f>IF(Source!BI32=4,H36+H37+H38, 0)</f>
        <v>0</v>
      </c>
    </row>
    <row r="41" spans="1:26" ht="41.4" x14ac:dyDescent="0.3">
      <c r="A41" s="52">
        <v>3</v>
      </c>
      <c r="B41" s="52" t="str">
        <f>Source!F33</f>
        <v>ТСАБ22ЭБПБ</v>
      </c>
      <c r="C41" s="52" t="str">
        <f>Source!G33</f>
        <v>Отбор проб электролита на анализ из одного элемента аккумуляторной батареи 220 В</v>
      </c>
      <c r="D41" s="40" t="str">
        <f>Source!H33</f>
        <v>1 элемент</v>
      </c>
      <c r="E41" s="10">
        <f>Source!I33</f>
        <v>1</v>
      </c>
      <c r="F41" s="41">
        <f>Source!AL33+Source!AM33+Source!AO33</f>
        <v>27.72</v>
      </c>
      <c r="G41" s="42"/>
      <c r="H41" s="41"/>
      <c r="I41" s="42" t="str">
        <f>Source!BO33</f>
        <v/>
      </c>
      <c r="J41" s="42"/>
      <c r="K41" s="41"/>
      <c r="L41" s="43"/>
      <c r="S41">
        <f>ROUND((Source!FX33/100)*((ROUND(Source!AF33*Source!I33, 2)+ROUND(Source!AE33*Source!I33, 2))), 2)</f>
        <v>5.98</v>
      </c>
      <c r="T41">
        <f>Source!X33</f>
        <v>9.4700000000000006</v>
      </c>
      <c r="U41">
        <f>ROUND((Source!FY33/100)*((ROUND(Source!AF33*Source!I33, 2)+ROUND(Source!AE33*Source!I33, 2))), 2)</f>
        <v>2.39</v>
      </c>
      <c r="V41">
        <f>Source!Y33</f>
        <v>3.79</v>
      </c>
    </row>
    <row r="42" spans="1:26" ht="14.4" x14ac:dyDescent="0.3">
      <c r="A42" s="52"/>
      <c r="B42" s="52"/>
      <c r="C42" s="52" t="s">
        <v>220</v>
      </c>
      <c r="D42" s="40"/>
      <c r="E42" s="10"/>
      <c r="F42" s="41">
        <f>Source!AO33</f>
        <v>27.72</v>
      </c>
      <c r="G42" s="42" t="str">
        <f>Source!DG33</f>
        <v>)*0,863</v>
      </c>
      <c r="H42" s="41">
        <f>ROUND(Source!AF33*Source!I33, 2)</f>
        <v>23.92</v>
      </c>
      <c r="I42" s="42"/>
      <c r="J42" s="42">
        <f>IF(Source!BA33&lt;&gt; 0, Source!BA33, 1)</f>
        <v>1.5829</v>
      </c>
      <c r="K42" s="41">
        <f>Source!S33</f>
        <v>37.869999999999997</v>
      </c>
      <c r="L42" s="43"/>
      <c r="R42">
        <f>H42</f>
        <v>23.92</v>
      </c>
    </row>
    <row r="43" spans="1:26" ht="14.4" x14ac:dyDescent="0.3">
      <c r="A43" s="52"/>
      <c r="B43" s="52"/>
      <c r="C43" s="52" t="s">
        <v>221</v>
      </c>
      <c r="D43" s="40" t="s">
        <v>222</v>
      </c>
      <c r="E43" s="10">
        <f>Source!BZ33</f>
        <v>25</v>
      </c>
      <c r="F43" s="54"/>
      <c r="G43" s="42"/>
      <c r="H43" s="41">
        <f>SUM(S41:S45)</f>
        <v>5.98</v>
      </c>
      <c r="I43" s="44"/>
      <c r="J43" s="39">
        <f>Source!AT33</f>
        <v>25</v>
      </c>
      <c r="K43" s="41">
        <f>SUM(T41:T45)</f>
        <v>9.4700000000000006</v>
      </c>
      <c r="L43" s="43"/>
    </row>
    <row r="44" spans="1:26" ht="14.4" x14ac:dyDescent="0.3">
      <c r="A44" s="52"/>
      <c r="B44" s="52"/>
      <c r="C44" s="52" t="s">
        <v>223</v>
      </c>
      <c r="D44" s="40" t="s">
        <v>222</v>
      </c>
      <c r="E44" s="10">
        <f>Source!CA33</f>
        <v>10</v>
      </c>
      <c r="F44" s="54"/>
      <c r="G44" s="42"/>
      <c r="H44" s="41">
        <f>SUM(U41:U45)</f>
        <v>2.39</v>
      </c>
      <c r="I44" s="44"/>
      <c r="J44" s="39">
        <f>Source!AU33</f>
        <v>10</v>
      </c>
      <c r="K44" s="41">
        <f>SUM(V41:V45)</f>
        <v>3.79</v>
      </c>
      <c r="L44" s="43"/>
    </row>
    <row r="45" spans="1:26" ht="14.4" x14ac:dyDescent="0.3">
      <c r="A45" s="53"/>
      <c r="B45" s="53"/>
      <c r="C45" s="53" t="s">
        <v>224</v>
      </c>
      <c r="D45" s="45" t="s">
        <v>225</v>
      </c>
      <c r="E45" s="46">
        <f>Source!AQ33</f>
        <v>0.18</v>
      </c>
      <c r="F45" s="47"/>
      <c r="G45" s="48" t="str">
        <f>Source!DI33</f>
        <v/>
      </c>
      <c r="H45" s="47"/>
      <c r="I45" s="48"/>
      <c r="J45" s="48"/>
      <c r="K45" s="47"/>
      <c r="L45" s="49">
        <f>Source!U33</f>
        <v>0.18</v>
      </c>
    </row>
    <row r="46" spans="1:26" ht="13.8" x14ac:dyDescent="0.25">
      <c r="G46" s="50">
        <f>H42+H43+H44</f>
        <v>32.29</v>
      </c>
      <c r="H46" s="50"/>
      <c r="J46" s="50">
        <f>K42+K43+K44</f>
        <v>51.129999999999995</v>
      </c>
      <c r="K46" s="50"/>
      <c r="L46" s="51">
        <f>Source!U33</f>
        <v>0.18</v>
      </c>
      <c r="O46" s="33">
        <f>G46</f>
        <v>32.29</v>
      </c>
      <c r="P46" s="33">
        <f>J46</f>
        <v>51.129999999999995</v>
      </c>
      <c r="Q46" s="33">
        <f>L46</f>
        <v>0.18</v>
      </c>
      <c r="W46">
        <f>IF(Source!BI33&lt;=1,H42+H43+H44, 0)</f>
        <v>32.29</v>
      </c>
      <c r="X46">
        <f>IF(Source!BI33=2,H42+H43+H44, 0)</f>
        <v>0</v>
      </c>
      <c r="Y46">
        <f>IF(Source!BI33=3,H42+H43+H44, 0)</f>
        <v>0</v>
      </c>
      <c r="Z46">
        <f>IF(Source!BI33=4,H42+H43+H44, 0)</f>
        <v>0</v>
      </c>
    </row>
    <row r="47" spans="1:26" ht="55.2" x14ac:dyDescent="0.3">
      <c r="A47" s="52">
        <v>4</v>
      </c>
      <c r="B47" s="52" t="str">
        <f>Source!F34</f>
        <v>ТСАБ22ЭБПБ</v>
      </c>
      <c r="C47" s="52" t="str">
        <f>Source!G34</f>
        <v>Отбор проб электролита на анализ из одного элемента аккумуляторной батареи 220 В  (Прим-но к доливу элеменов  дист.водой)</v>
      </c>
      <c r="D47" s="40" t="str">
        <f>Source!H34</f>
        <v>1 элемент</v>
      </c>
      <c r="E47" s="10">
        <f>Source!I34</f>
        <v>1</v>
      </c>
      <c r="F47" s="41">
        <f>Source!AL34+Source!AM34+Source!AO34</f>
        <v>27.72</v>
      </c>
      <c r="G47" s="42"/>
      <c r="H47" s="41"/>
      <c r="I47" s="42" t="str">
        <f>Source!BO34</f>
        <v/>
      </c>
      <c r="J47" s="42"/>
      <c r="K47" s="41"/>
      <c r="L47" s="43"/>
      <c r="S47">
        <f>ROUND((Source!FX34/100)*((ROUND(Source!AF34*Source!I34, 2)+ROUND(Source!AE34*Source!I34, 2))), 2)</f>
        <v>5.98</v>
      </c>
      <c r="T47">
        <f>Source!X34</f>
        <v>9.4700000000000006</v>
      </c>
      <c r="U47">
        <f>ROUND((Source!FY34/100)*((ROUND(Source!AF34*Source!I34, 2)+ROUND(Source!AE34*Source!I34, 2))), 2)</f>
        <v>2.39</v>
      </c>
      <c r="V47">
        <f>Source!Y34</f>
        <v>3.79</v>
      </c>
    </row>
    <row r="48" spans="1:26" ht="14.4" x14ac:dyDescent="0.3">
      <c r="A48" s="52"/>
      <c r="B48" s="52"/>
      <c r="C48" s="52" t="s">
        <v>220</v>
      </c>
      <c r="D48" s="40"/>
      <c r="E48" s="10"/>
      <c r="F48" s="41">
        <f>Source!AO34</f>
        <v>27.72</v>
      </c>
      <c r="G48" s="42" t="str">
        <f>Source!DG34</f>
        <v>)*0,863</v>
      </c>
      <c r="H48" s="41">
        <f>ROUND(Source!AF34*Source!I34, 2)</f>
        <v>23.92</v>
      </c>
      <c r="I48" s="42"/>
      <c r="J48" s="42">
        <f>IF(Source!BA34&lt;&gt; 0, Source!BA34, 1)</f>
        <v>1.5829</v>
      </c>
      <c r="K48" s="41">
        <f>Source!S34</f>
        <v>37.869999999999997</v>
      </c>
      <c r="L48" s="43"/>
      <c r="R48">
        <f>H48</f>
        <v>23.92</v>
      </c>
    </row>
    <row r="49" spans="1:26" ht="14.4" x14ac:dyDescent="0.3">
      <c r="A49" s="52"/>
      <c r="B49" s="52"/>
      <c r="C49" s="52" t="s">
        <v>221</v>
      </c>
      <c r="D49" s="40" t="s">
        <v>222</v>
      </c>
      <c r="E49" s="10">
        <f>Source!BZ34</f>
        <v>25</v>
      </c>
      <c r="F49" s="54"/>
      <c r="G49" s="42"/>
      <c r="H49" s="41">
        <f>SUM(S47:S51)</f>
        <v>5.98</v>
      </c>
      <c r="I49" s="44"/>
      <c r="J49" s="39">
        <f>Source!AT34</f>
        <v>25</v>
      </c>
      <c r="K49" s="41">
        <f>SUM(T47:T51)</f>
        <v>9.4700000000000006</v>
      </c>
      <c r="L49" s="43"/>
    </row>
    <row r="50" spans="1:26" ht="14.4" x14ac:dyDescent="0.3">
      <c r="A50" s="52"/>
      <c r="B50" s="52"/>
      <c r="C50" s="52" t="s">
        <v>223</v>
      </c>
      <c r="D50" s="40" t="s">
        <v>222</v>
      </c>
      <c r="E50" s="10">
        <f>Source!CA34</f>
        <v>10</v>
      </c>
      <c r="F50" s="54"/>
      <c r="G50" s="42"/>
      <c r="H50" s="41">
        <f>SUM(U47:U51)</f>
        <v>2.39</v>
      </c>
      <c r="I50" s="44"/>
      <c r="J50" s="39">
        <f>Source!AU34</f>
        <v>10</v>
      </c>
      <c r="K50" s="41">
        <f>SUM(V47:V51)</f>
        <v>3.79</v>
      </c>
      <c r="L50" s="43"/>
    </row>
    <row r="51" spans="1:26" ht="14.4" x14ac:dyDescent="0.3">
      <c r="A51" s="53"/>
      <c r="B51" s="53"/>
      <c r="C51" s="53" t="s">
        <v>224</v>
      </c>
      <c r="D51" s="45" t="s">
        <v>225</v>
      </c>
      <c r="E51" s="46">
        <f>Source!AQ34</f>
        <v>0.18</v>
      </c>
      <c r="F51" s="47"/>
      <c r="G51" s="48" t="str">
        <f>Source!DI34</f>
        <v/>
      </c>
      <c r="H51" s="47"/>
      <c r="I51" s="48"/>
      <c r="J51" s="48"/>
      <c r="K51" s="47"/>
      <c r="L51" s="49">
        <f>Source!U34</f>
        <v>0.18</v>
      </c>
    </row>
    <row r="52" spans="1:26" ht="13.8" x14ac:dyDescent="0.25">
      <c r="G52" s="50">
        <f>H48+H49+H50</f>
        <v>32.29</v>
      </c>
      <c r="H52" s="50"/>
      <c r="J52" s="50">
        <f>K48+K49+K50</f>
        <v>51.129999999999995</v>
      </c>
      <c r="K52" s="50"/>
      <c r="L52" s="51">
        <f>Source!U34</f>
        <v>0.18</v>
      </c>
      <c r="O52" s="33">
        <f>G52</f>
        <v>32.29</v>
      </c>
      <c r="P52" s="33">
        <f>J52</f>
        <v>51.129999999999995</v>
      </c>
      <c r="Q52" s="33">
        <f>L52</f>
        <v>0.18</v>
      </c>
      <c r="W52">
        <f>IF(Source!BI34&lt;=1,H48+H49+H50, 0)</f>
        <v>32.29</v>
      </c>
      <c r="X52">
        <f>IF(Source!BI34=2,H48+H49+H50, 0)</f>
        <v>0</v>
      </c>
      <c r="Y52">
        <f>IF(Source!BI34=3,H48+H49+H50, 0)</f>
        <v>0</v>
      </c>
      <c r="Z52">
        <f>IF(Source!BI34=4,H48+H49+H50, 0)</f>
        <v>0</v>
      </c>
    </row>
    <row r="53" spans="1:26" ht="69" x14ac:dyDescent="0.3">
      <c r="A53" s="52">
        <v>5</v>
      </c>
      <c r="B53" s="52" t="str">
        <f>Source!F35</f>
        <v>ТСАБ22ЭБВЗ</v>
      </c>
      <c r="C53" s="52" t="str">
        <f>Source!G35</f>
        <v>Восстановление заряда отстающих элементов аккумуляторной батареи 220 В  (Проверка заряда элементов АБ и восстановление заряда отстающих элементов.)</v>
      </c>
      <c r="D53" s="40" t="str">
        <f>Source!H35</f>
        <v>1 элемент</v>
      </c>
      <c r="E53" s="10">
        <f>Source!I35</f>
        <v>1</v>
      </c>
      <c r="F53" s="41">
        <f>Source!AL35+Source!AM35+Source!AO35</f>
        <v>217.19</v>
      </c>
      <c r="G53" s="42"/>
      <c r="H53" s="41"/>
      <c r="I53" s="42" t="str">
        <f>Source!BO35</f>
        <v/>
      </c>
      <c r="J53" s="42"/>
      <c r="K53" s="41"/>
      <c r="L53" s="43"/>
      <c r="S53">
        <f>ROUND((Source!FX35/100)*((ROUND(Source!AF35*Source!I35, 2)+ROUND(Source!AE35*Source!I35, 2))), 2)</f>
        <v>46.86</v>
      </c>
      <c r="T53">
        <f>Source!X35</f>
        <v>74.17</v>
      </c>
      <c r="U53">
        <f>ROUND((Source!FY35/100)*((ROUND(Source!AF35*Source!I35, 2)+ROUND(Source!AE35*Source!I35, 2))), 2)</f>
        <v>18.739999999999998</v>
      </c>
      <c r="V53">
        <f>Source!Y35</f>
        <v>29.67</v>
      </c>
    </row>
    <row r="54" spans="1:26" ht="14.4" x14ac:dyDescent="0.3">
      <c r="A54" s="52"/>
      <c r="B54" s="52"/>
      <c r="C54" s="52" t="s">
        <v>220</v>
      </c>
      <c r="D54" s="40"/>
      <c r="E54" s="10"/>
      <c r="F54" s="41">
        <f>Source!AO35</f>
        <v>217.19</v>
      </c>
      <c r="G54" s="42" t="str">
        <f>Source!DG35</f>
        <v>)*0,863</v>
      </c>
      <c r="H54" s="41">
        <f>ROUND(Source!AF35*Source!I35, 2)</f>
        <v>187.43</v>
      </c>
      <c r="I54" s="42"/>
      <c r="J54" s="42">
        <f>IF(Source!BA35&lt;&gt; 0, Source!BA35, 1)</f>
        <v>1.5829</v>
      </c>
      <c r="K54" s="41">
        <f>Source!S35</f>
        <v>296.69</v>
      </c>
      <c r="L54" s="43"/>
      <c r="R54">
        <f>H54</f>
        <v>187.43</v>
      </c>
    </row>
    <row r="55" spans="1:26" ht="14.4" x14ac:dyDescent="0.3">
      <c r="A55" s="52"/>
      <c r="B55" s="52"/>
      <c r="C55" s="52" t="s">
        <v>221</v>
      </c>
      <c r="D55" s="40" t="s">
        <v>222</v>
      </c>
      <c r="E55" s="10">
        <f>Source!BZ35</f>
        <v>25</v>
      </c>
      <c r="F55" s="54"/>
      <c r="G55" s="42"/>
      <c r="H55" s="41">
        <f>SUM(S53:S57)</f>
        <v>46.86</v>
      </c>
      <c r="I55" s="44"/>
      <c r="J55" s="39">
        <f>Source!AT35</f>
        <v>25</v>
      </c>
      <c r="K55" s="41">
        <f>SUM(T53:T57)</f>
        <v>74.17</v>
      </c>
      <c r="L55" s="43"/>
    </row>
    <row r="56" spans="1:26" ht="14.4" x14ac:dyDescent="0.3">
      <c r="A56" s="52"/>
      <c r="B56" s="52"/>
      <c r="C56" s="52" t="s">
        <v>223</v>
      </c>
      <c r="D56" s="40" t="s">
        <v>222</v>
      </c>
      <c r="E56" s="10">
        <f>Source!CA35</f>
        <v>10</v>
      </c>
      <c r="F56" s="54"/>
      <c r="G56" s="42"/>
      <c r="H56" s="41">
        <f>SUM(U53:U57)</f>
        <v>18.739999999999998</v>
      </c>
      <c r="I56" s="44"/>
      <c r="J56" s="39">
        <f>Source!AU35</f>
        <v>10</v>
      </c>
      <c r="K56" s="41">
        <f>SUM(V53:V57)</f>
        <v>29.67</v>
      </c>
      <c r="L56" s="43"/>
    </row>
    <row r="57" spans="1:26" ht="14.4" x14ac:dyDescent="0.3">
      <c r="A57" s="53"/>
      <c r="B57" s="53"/>
      <c r="C57" s="53" t="s">
        <v>224</v>
      </c>
      <c r="D57" s="45" t="s">
        <v>225</v>
      </c>
      <c r="E57" s="46">
        <f>Source!AQ35</f>
        <v>1.24</v>
      </c>
      <c r="F57" s="47"/>
      <c r="G57" s="48" t="str">
        <f>Source!DI35</f>
        <v/>
      </c>
      <c r="H57" s="47"/>
      <c r="I57" s="48"/>
      <c r="J57" s="48"/>
      <c r="K57" s="47"/>
      <c r="L57" s="49">
        <f>Source!U35</f>
        <v>1.24</v>
      </c>
    </row>
    <row r="58" spans="1:26" ht="13.8" x14ac:dyDescent="0.25">
      <c r="G58" s="50">
        <f>H54+H55+H56</f>
        <v>253.03000000000003</v>
      </c>
      <c r="H58" s="50"/>
      <c r="J58" s="50">
        <f>K54+K55+K56</f>
        <v>400.53000000000003</v>
      </c>
      <c r="K58" s="50"/>
      <c r="L58" s="51">
        <f>Source!U35</f>
        <v>1.24</v>
      </c>
      <c r="O58" s="33">
        <f>G58</f>
        <v>253.03000000000003</v>
      </c>
      <c r="P58" s="33">
        <f>J58</f>
        <v>400.53000000000003</v>
      </c>
      <c r="Q58" s="33">
        <f>L58</f>
        <v>1.24</v>
      </c>
      <c r="W58">
        <f>IF(Source!BI35&lt;=1,H54+H55+H56, 0)</f>
        <v>253.03000000000003</v>
      </c>
      <c r="X58">
        <f>IF(Source!BI35=2,H54+H55+H56, 0)</f>
        <v>0</v>
      </c>
      <c r="Y58">
        <f>IF(Source!BI35=3,H54+H55+H56, 0)</f>
        <v>0</v>
      </c>
      <c r="Z58">
        <f>IF(Source!BI35=4,H54+H55+H56, 0)</f>
        <v>0</v>
      </c>
    </row>
    <row r="59" spans="1:26" ht="41.4" x14ac:dyDescent="0.3">
      <c r="A59" s="52">
        <v>6</v>
      </c>
      <c r="B59" s="52" t="str">
        <f>Source!F36</f>
        <v>ИОАБ000000ИЭКР</v>
      </c>
      <c r="C59" s="52" t="str">
        <f>Source!G36</f>
        <v>Измерение напряжения, плотности и температуры электролита каждого элемента при капитальном ремонте</v>
      </c>
      <c r="D59" s="40" t="str">
        <f>Source!H36</f>
        <v>1 элемент</v>
      </c>
      <c r="E59" s="10">
        <f>Source!I36</f>
        <v>1</v>
      </c>
      <c r="F59" s="41">
        <f>Source!AL36+Source!AM36+Source!AO36</f>
        <v>13.1</v>
      </c>
      <c r="G59" s="42"/>
      <c r="H59" s="41"/>
      <c r="I59" s="42" t="str">
        <f>Source!BO36</f>
        <v/>
      </c>
      <c r="J59" s="42"/>
      <c r="K59" s="41"/>
      <c r="L59" s="43"/>
      <c r="S59">
        <f>ROUND((Source!FX36/100)*((ROUND(Source!AF36*Source!I36, 2)+ROUND(Source!AE36*Source!I36, 2))), 2)</f>
        <v>2.83</v>
      </c>
      <c r="T59">
        <f>Source!X36</f>
        <v>4.4800000000000004</v>
      </c>
      <c r="U59">
        <f>ROUND((Source!FY36/100)*((ROUND(Source!AF36*Source!I36, 2)+ROUND(Source!AE36*Source!I36, 2))), 2)</f>
        <v>1.1299999999999999</v>
      </c>
      <c r="V59">
        <f>Source!Y36</f>
        <v>1.79</v>
      </c>
    </row>
    <row r="60" spans="1:26" ht="14.4" x14ac:dyDescent="0.3">
      <c r="A60" s="52"/>
      <c r="B60" s="52"/>
      <c r="C60" s="52" t="s">
        <v>220</v>
      </c>
      <c r="D60" s="40"/>
      <c r="E60" s="10"/>
      <c r="F60" s="41">
        <f>Source!AO36</f>
        <v>13.1</v>
      </c>
      <c r="G60" s="42" t="str">
        <f>Source!DG36</f>
        <v>)*0,863</v>
      </c>
      <c r="H60" s="41">
        <f>ROUND(Source!AF36*Source!I36, 2)</f>
        <v>11.31</v>
      </c>
      <c r="I60" s="42"/>
      <c r="J60" s="42">
        <f>IF(Source!BA36&lt;&gt; 0, Source!BA36, 1)</f>
        <v>1.5829</v>
      </c>
      <c r="K60" s="41">
        <f>Source!S36</f>
        <v>17.899999999999999</v>
      </c>
      <c r="L60" s="43"/>
      <c r="R60">
        <f>H60</f>
        <v>11.31</v>
      </c>
    </row>
    <row r="61" spans="1:26" ht="14.4" x14ac:dyDescent="0.3">
      <c r="A61" s="52"/>
      <c r="B61" s="52"/>
      <c r="C61" s="52" t="s">
        <v>221</v>
      </c>
      <c r="D61" s="40" t="s">
        <v>222</v>
      </c>
      <c r="E61" s="10">
        <f>Source!BZ36</f>
        <v>25</v>
      </c>
      <c r="F61" s="54"/>
      <c r="G61" s="42"/>
      <c r="H61" s="41">
        <f>SUM(S59:S63)</f>
        <v>2.83</v>
      </c>
      <c r="I61" s="44"/>
      <c r="J61" s="39">
        <f>Source!AT36</f>
        <v>25</v>
      </c>
      <c r="K61" s="41">
        <f>SUM(T59:T63)</f>
        <v>4.4800000000000004</v>
      </c>
      <c r="L61" s="43"/>
    </row>
    <row r="62" spans="1:26" ht="14.4" x14ac:dyDescent="0.3">
      <c r="A62" s="52"/>
      <c r="B62" s="52"/>
      <c r="C62" s="52" t="s">
        <v>223</v>
      </c>
      <c r="D62" s="40" t="s">
        <v>222</v>
      </c>
      <c r="E62" s="10">
        <f>Source!CA36</f>
        <v>10</v>
      </c>
      <c r="F62" s="54"/>
      <c r="G62" s="42"/>
      <c r="H62" s="41">
        <f>SUM(U59:U63)</f>
        <v>1.1299999999999999</v>
      </c>
      <c r="I62" s="44"/>
      <c r="J62" s="39">
        <f>Source!AU36</f>
        <v>10</v>
      </c>
      <c r="K62" s="41">
        <f>SUM(V59:V63)</f>
        <v>1.79</v>
      </c>
      <c r="L62" s="43"/>
    </row>
    <row r="63" spans="1:26" ht="14.4" x14ac:dyDescent="0.3">
      <c r="A63" s="53"/>
      <c r="B63" s="53"/>
      <c r="C63" s="53" t="s">
        <v>224</v>
      </c>
      <c r="D63" s="45" t="s">
        <v>225</v>
      </c>
      <c r="E63" s="46">
        <f>Source!AQ36</f>
        <v>0.08</v>
      </c>
      <c r="F63" s="47"/>
      <c r="G63" s="48" t="str">
        <f>Source!DI36</f>
        <v/>
      </c>
      <c r="H63" s="47"/>
      <c r="I63" s="48"/>
      <c r="J63" s="48"/>
      <c r="K63" s="47"/>
      <c r="L63" s="49">
        <f>Source!U36</f>
        <v>0.08</v>
      </c>
    </row>
    <row r="64" spans="1:26" ht="13.8" x14ac:dyDescent="0.25">
      <c r="G64" s="50">
        <f>H60+H61+H62</f>
        <v>15.27</v>
      </c>
      <c r="H64" s="50"/>
      <c r="J64" s="50">
        <f>K60+K61+K62</f>
        <v>24.169999999999998</v>
      </c>
      <c r="K64" s="50"/>
      <c r="L64" s="51">
        <f>Source!U36</f>
        <v>0.08</v>
      </c>
      <c r="O64" s="33">
        <f>G64</f>
        <v>15.27</v>
      </c>
      <c r="P64" s="33">
        <f>J64</f>
        <v>24.169999999999998</v>
      </c>
      <c r="Q64" s="33">
        <f>L64</f>
        <v>0.08</v>
      </c>
      <c r="W64">
        <f>IF(Source!BI36&lt;=1,H60+H61+H62, 0)</f>
        <v>15.27</v>
      </c>
      <c r="X64">
        <f>IF(Source!BI36=2,H60+H61+H62, 0)</f>
        <v>0</v>
      </c>
      <c r="Y64">
        <f>IF(Source!BI36=3,H60+H61+H62, 0)</f>
        <v>0</v>
      </c>
      <c r="Z64">
        <f>IF(Source!BI36=4,H60+H61+H62, 0)</f>
        <v>0</v>
      </c>
    </row>
    <row r="66" spans="1:26" ht="16.8" x14ac:dyDescent="0.3">
      <c r="A66" s="38" t="str">
        <f>CONCATENATE("Раздел: ",IF(Source!G68&lt;&gt;"Новый раздел", Source!G68, ""))</f>
        <v>Раздел: Работы по справочнику Базовые цены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</row>
    <row r="67" spans="1:26" ht="82.8" x14ac:dyDescent="0.3">
      <c r="A67" s="52">
        <v>7</v>
      </c>
      <c r="B67" s="52" t="str">
        <f>Source!F72</f>
        <v>05-04010601-01</v>
      </c>
      <c r="C67" s="52" t="str">
        <f>Source!G72</f>
        <v>Восстановление работоспособности аккамуляторной батареии путем проведения тренировочных циклов заряд-разряд. Тип аккукмулятора С-1; С-2; С-3; С-4; С-5; СК-1; СК-2; СК-3; СК-4; СК-5;</v>
      </c>
      <c r="D67" s="40" t="str">
        <f>Source!H72</f>
        <v>1 цикл</v>
      </c>
      <c r="E67" s="10">
        <f>Source!I72</f>
        <v>1</v>
      </c>
      <c r="F67" s="41">
        <f>Source!AL72+Source!AM72+Source!AO72</f>
        <v>1961</v>
      </c>
      <c r="G67" s="42"/>
      <c r="H67" s="41"/>
      <c r="I67" s="42" t="str">
        <f>Source!BO72</f>
        <v/>
      </c>
      <c r="J67" s="42"/>
      <c r="K67" s="41"/>
      <c r="L67" s="43"/>
      <c r="S67">
        <f>ROUND((Source!FX72/100)*((ROUND(Source!AF72*Source!I72, 2)+ROUND(Source!AE72*Source!I72, 2))), 2)</f>
        <v>0</v>
      </c>
      <c r="T67">
        <f>Source!X72</f>
        <v>0</v>
      </c>
      <c r="U67">
        <f>ROUND((Source!FY72/100)*((ROUND(Source!AF72*Source!I72, 2)+ROUND(Source!AE72*Source!I72, 2))), 2)</f>
        <v>0</v>
      </c>
      <c r="V67">
        <f>Source!Y72</f>
        <v>0</v>
      </c>
    </row>
    <row r="68" spans="1:26" ht="14.4" x14ac:dyDescent="0.3">
      <c r="A68" s="52"/>
      <c r="B68" s="52"/>
      <c r="C68" s="52" t="s">
        <v>220</v>
      </c>
      <c r="D68" s="40"/>
      <c r="E68" s="10"/>
      <c r="F68" s="41">
        <f>Source!AO72</f>
        <v>1961</v>
      </c>
      <c r="G68" s="42" t="str">
        <f>Source!DG72</f>
        <v>)*0,9052</v>
      </c>
      <c r="H68" s="41">
        <f>ROUND(Source!AF72*Source!I72, 2)</f>
        <v>1775.1</v>
      </c>
      <c r="I68" s="42"/>
      <c r="J68" s="42">
        <f>IF(Source!BA72&lt;&gt; 0, Source!BA72, 1)</f>
        <v>2.66</v>
      </c>
      <c r="K68" s="41">
        <f>Source!S72</f>
        <v>4721.76</v>
      </c>
      <c r="L68" s="43"/>
      <c r="R68">
        <f>H68</f>
        <v>1775.1</v>
      </c>
    </row>
    <row r="69" spans="1:26" ht="14.4" x14ac:dyDescent="0.3">
      <c r="A69" s="53"/>
      <c r="B69" s="53"/>
      <c r="C69" s="53" t="s">
        <v>224</v>
      </c>
      <c r="D69" s="45" t="s">
        <v>225</v>
      </c>
      <c r="E69" s="46">
        <f>Source!AQ72</f>
        <v>11.3</v>
      </c>
      <c r="F69" s="47"/>
      <c r="G69" s="48" t="str">
        <f>Source!DI72</f>
        <v/>
      </c>
      <c r="H69" s="47"/>
      <c r="I69" s="48"/>
      <c r="J69" s="48"/>
      <c r="K69" s="47"/>
      <c r="L69" s="49">
        <f>Source!U72</f>
        <v>11.3</v>
      </c>
    </row>
    <row r="70" spans="1:26" ht="13.8" x14ac:dyDescent="0.25">
      <c r="G70" s="50">
        <f>H68</f>
        <v>1775.1</v>
      </c>
      <c r="H70" s="50"/>
      <c r="J70" s="50">
        <f>K68</f>
        <v>4721.76</v>
      </c>
      <c r="K70" s="50"/>
      <c r="L70" s="51">
        <f>Source!U72</f>
        <v>11.3</v>
      </c>
      <c r="O70" s="33">
        <f>G70</f>
        <v>1775.1</v>
      </c>
      <c r="P70" s="33">
        <f>J70</f>
        <v>4721.76</v>
      </c>
      <c r="Q70" s="33">
        <f>L70</f>
        <v>11.3</v>
      </c>
      <c r="W70">
        <f>IF(Source!BI72&lt;=1,H68, 0)</f>
        <v>1775.1</v>
      </c>
      <c r="X70">
        <f>IF(Source!BI72=2,H68, 0)</f>
        <v>0</v>
      </c>
      <c r="Y70">
        <f>IF(Source!BI72=3,H68, 0)</f>
        <v>0</v>
      </c>
      <c r="Z70">
        <f>IF(Source!BI72=4,H68, 0)</f>
        <v>0</v>
      </c>
    </row>
    <row r="71" spans="1:26" ht="96.6" x14ac:dyDescent="0.3">
      <c r="A71" s="52">
        <v>8</v>
      </c>
      <c r="B71" s="52" t="str">
        <f>Source!F73</f>
        <v>05-04010602-01</v>
      </c>
      <c r="C71" s="52" t="str">
        <f>Source!G73</f>
        <v>Восстановление работоспособности аккамуляторной батареии путем проведения тренировочных циклов заряд-разряд. Тип аккукмулятора С-6; С-8; С-10; С-12; С-14; С-16; С-18; С-20; СК-6; СК-8; СК-10; СК-12; СК-14; СК-16; СК-18; СК-20;</v>
      </c>
      <c r="D71" s="40" t="str">
        <f>Source!H73</f>
        <v>1 цикл</v>
      </c>
      <c r="E71" s="10">
        <f>Source!I73</f>
        <v>1</v>
      </c>
      <c r="F71" s="41">
        <f>Source!AL73+Source!AM73+Source!AO73</f>
        <v>3390</v>
      </c>
      <c r="G71" s="42"/>
      <c r="H71" s="41"/>
      <c r="I71" s="42" t="str">
        <f>Source!BO73</f>
        <v/>
      </c>
      <c r="J71" s="42"/>
      <c r="K71" s="41"/>
      <c r="L71" s="43"/>
      <c r="S71">
        <f>ROUND((Source!FX73/100)*((ROUND(Source!AF73*Source!I73, 2)+ROUND(Source!AE73*Source!I73, 2))), 2)</f>
        <v>0</v>
      </c>
      <c r="T71">
        <f>Source!X73</f>
        <v>0</v>
      </c>
      <c r="U71">
        <f>ROUND((Source!FY73/100)*((ROUND(Source!AF73*Source!I73, 2)+ROUND(Source!AE73*Source!I73, 2))), 2)</f>
        <v>0</v>
      </c>
      <c r="V71">
        <f>Source!Y73</f>
        <v>0</v>
      </c>
    </row>
    <row r="72" spans="1:26" ht="14.4" x14ac:dyDescent="0.3">
      <c r="A72" s="52"/>
      <c r="B72" s="52"/>
      <c r="C72" s="52" t="s">
        <v>220</v>
      </c>
      <c r="D72" s="40"/>
      <c r="E72" s="10"/>
      <c r="F72" s="41">
        <f>Source!AO73</f>
        <v>3390</v>
      </c>
      <c r="G72" s="42" t="str">
        <f>Source!DG73</f>
        <v>)*0,9052</v>
      </c>
      <c r="H72" s="41">
        <f>ROUND(Source!AF73*Source!I73, 2)</f>
        <v>3068.63</v>
      </c>
      <c r="I72" s="42"/>
      <c r="J72" s="42">
        <f>IF(Source!BA73&lt;&gt; 0, Source!BA73, 1)</f>
        <v>2.66</v>
      </c>
      <c r="K72" s="41">
        <f>Source!S73</f>
        <v>8162.55</v>
      </c>
      <c r="L72" s="43"/>
      <c r="R72">
        <f>H72</f>
        <v>3068.63</v>
      </c>
    </row>
    <row r="73" spans="1:26" ht="14.4" x14ac:dyDescent="0.3">
      <c r="A73" s="53"/>
      <c r="B73" s="53"/>
      <c r="C73" s="53" t="s">
        <v>224</v>
      </c>
      <c r="D73" s="45" t="s">
        <v>225</v>
      </c>
      <c r="E73" s="46">
        <f>Source!AQ73</f>
        <v>19.600000000000001</v>
      </c>
      <c r="F73" s="47"/>
      <c r="G73" s="48" t="str">
        <f>Source!DI73</f>
        <v/>
      </c>
      <c r="H73" s="47"/>
      <c r="I73" s="48"/>
      <c r="J73" s="48"/>
      <c r="K73" s="47"/>
      <c r="L73" s="49">
        <f>Source!U73</f>
        <v>19.600000000000001</v>
      </c>
    </row>
    <row r="74" spans="1:26" ht="13.8" x14ac:dyDescent="0.25">
      <c r="G74" s="50">
        <f>H72</f>
        <v>3068.63</v>
      </c>
      <c r="H74" s="50"/>
      <c r="J74" s="50">
        <f>K72</f>
        <v>8162.55</v>
      </c>
      <c r="K74" s="50"/>
      <c r="L74" s="51">
        <f>Source!U73</f>
        <v>19.600000000000001</v>
      </c>
      <c r="O74" s="33">
        <f>G74</f>
        <v>3068.63</v>
      </c>
      <c r="P74" s="33">
        <f>J74</f>
        <v>8162.55</v>
      </c>
      <c r="Q74" s="33">
        <f>L74</f>
        <v>19.600000000000001</v>
      </c>
      <c r="W74">
        <f>IF(Source!BI73&lt;=1,H72, 0)</f>
        <v>3068.63</v>
      </c>
      <c r="X74">
        <f>IF(Source!BI73=2,H72, 0)</f>
        <v>0</v>
      </c>
      <c r="Y74">
        <f>IF(Source!BI73=3,H72, 0)</f>
        <v>0</v>
      </c>
      <c r="Z74">
        <f>IF(Source!BI73=4,H72, 0)</f>
        <v>0</v>
      </c>
    </row>
    <row r="77" spans="1:26" ht="13.8" hidden="1" x14ac:dyDescent="0.25">
      <c r="A77" s="35" t="s">
        <v>226</v>
      </c>
      <c r="B77" s="35"/>
      <c r="C77" s="10" t="s">
        <v>227</v>
      </c>
      <c r="D77" s="34"/>
      <c r="E77" s="34"/>
      <c r="F77" s="34"/>
      <c r="G77" s="34"/>
      <c r="H77" s="34"/>
      <c r="I77" s="11"/>
      <c r="J77" s="10"/>
      <c r="K77" s="11"/>
      <c r="L77" s="11"/>
    </row>
    <row r="78" spans="1:26" ht="13.8" hidden="1" x14ac:dyDescent="0.25">
      <c r="A78" s="11"/>
      <c r="B78" s="11"/>
      <c r="C78" s="10"/>
      <c r="D78" s="36" t="s">
        <v>228</v>
      </c>
      <c r="E78" s="36"/>
      <c r="F78" s="36"/>
      <c r="G78" s="36"/>
      <c r="H78" s="36"/>
      <c r="I78" s="11"/>
      <c r="J78" s="10"/>
      <c r="K78" s="11"/>
      <c r="L78" s="11"/>
    </row>
    <row r="79" spans="1:26" ht="13.8" hidden="1" x14ac:dyDescent="0.25">
      <c r="A79" s="11"/>
      <c r="B79" s="11"/>
      <c r="C79" s="10"/>
      <c r="D79" s="11"/>
      <c r="E79" s="11"/>
      <c r="F79" s="11"/>
      <c r="G79" s="11"/>
      <c r="H79" s="11"/>
      <c r="I79" s="11"/>
      <c r="J79" s="10"/>
      <c r="K79" s="11"/>
      <c r="L79" s="11"/>
    </row>
    <row r="80" spans="1:26" ht="13.8" x14ac:dyDescent="0.25">
      <c r="A80" s="35" t="s">
        <v>226</v>
      </c>
      <c r="B80" s="35"/>
      <c r="C80" s="10" t="s">
        <v>229</v>
      </c>
      <c r="D80" s="34" t="str">
        <f>IF(Source!AC12&lt;&gt;"", Source!AC12," ")</f>
        <v xml:space="preserve"> </v>
      </c>
      <c r="E80" s="34"/>
      <c r="F80" s="34"/>
      <c r="G80" s="34"/>
      <c r="H80" s="34"/>
      <c r="I80" s="11" t="str">
        <f>IF(Source!AB12&lt;&gt;"", Source!AB12," ")</f>
        <v xml:space="preserve"> </v>
      </c>
      <c r="J80" s="10"/>
      <c r="K80" s="11"/>
      <c r="L80" s="11"/>
    </row>
    <row r="81" spans="1:12" ht="13.8" x14ac:dyDescent="0.25">
      <c r="A81" s="11"/>
      <c r="B81" s="11"/>
      <c r="C81" s="11"/>
      <c r="D81" s="36" t="s">
        <v>228</v>
      </c>
      <c r="E81" s="36"/>
      <c r="F81" s="36"/>
      <c r="G81" s="36"/>
      <c r="H81" s="36"/>
      <c r="I81" s="11"/>
      <c r="J81" s="11"/>
      <c r="K81" s="11"/>
      <c r="L81" s="11"/>
    </row>
    <row r="82" spans="1:12" ht="13.8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ht="13.8" x14ac:dyDescent="0.25">
      <c r="A83" s="11"/>
      <c r="B83" s="11"/>
      <c r="C83" s="10" t="s">
        <v>230</v>
      </c>
      <c r="D83" s="34" t="str">
        <f>IF(Source!AE12&lt;&gt;"", Source!AE12," ")</f>
        <v xml:space="preserve"> </v>
      </c>
      <c r="E83" s="34"/>
      <c r="F83" s="34"/>
      <c r="G83" s="34"/>
      <c r="H83" s="34"/>
      <c r="I83" s="11" t="str">
        <f>IF(Source!AD12&lt;&gt;"", Source!AD12," ")</f>
        <v xml:space="preserve"> </v>
      </c>
      <c r="J83" s="10"/>
      <c r="K83" s="11"/>
      <c r="L83" s="11"/>
    </row>
    <row r="84" spans="1:12" ht="13.8" x14ac:dyDescent="0.25">
      <c r="A84" s="11"/>
      <c r="B84" s="11"/>
      <c r="C84" s="11"/>
      <c r="D84" s="36" t="s">
        <v>228</v>
      </c>
      <c r="E84" s="36"/>
      <c r="F84" s="36"/>
      <c r="G84" s="36"/>
      <c r="H84" s="36"/>
      <c r="I84" s="11"/>
      <c r="J84" s="11"/>
      <c r="K84" s="11"/>
      <c r="L84" s="11"/>
    </row>
  </sheetData>
  <mergeCells count="32">
    <mergeCell ref="B5:K5"/>
    <mergeCell ref="B4:K4"/>
    <mergeCell ref="A20:L20"/>
    <mergeCell ref="B12:K12"/>
    <mergeCell ref="J40:K40"/>
    <mergeCell ref="G40:H40"/>
    <mergeCell ref="J34:K34"/>
    <mergeCell ref="G34:H34"/>
    <mergeCell ref="A28:L28"/>
    <mergeCell ref="A24:L24"/>
    <mergeCell ref="G64:H64"/>
    <mergeCell ref="J58:K58"/>
    <mergeCell ref="G58:H58"/>
    <mergeCell ref="J52:K52"/>
    <mergeCell ref="G52:H52"/>
    <mergeCell ref="J46:K46"/>
    <mergeCell ref="G46:H46"/>
    <mergeCell ref="D78:H78"/>
    <mergeCell ref="D81:H81"/>
    <mergeCell ref="D84:H84"/>
    <mergeCell ref="J74:K74"/>
    <mergeCell ref="G74:H74"/>
    <mergeCell ref="J70:K70"/>
    <mergeCell ref="G70:H70"/>
    <mergeCell ref="A66:L66"/>
    <mergeCell ref="J64:K64"/>
    <mergeCell ref="C15:F15"/>
    <mergeCell ref="G15:H15"/>
    <mergeCell ref="I15:J15"/>
    <mergeCell ref="B8:K8"/>
    <mergeCell ref="B10:K10"/>
    <mergeCell ref="B13:K13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7"/>
  <sheetViews>
    <sheetView workbookViewId="0">
      <selection activeCell="A203" sqref="A203:AN20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202</v>
      </c>
      <c r="C12" s="1">
        <v>0</v>
      </c>
      <c r="D12" s="1">
        <f>ROW(A135)</f>
        <v>135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B135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+№26 Альбом на ТО АБ на ПС 35-220 кВ 2026 Москва и МО</v>
      </c>
      <c r="H18" s="2"/>
      <c r="I18" s="2"/>
      <c r="J18" s="2"/>
      <c r="K18" s="2"/>
      <c r="L18" s="2"/>
      <c r="M18" s="2"/>
      <c r="N18" s="2"/>
      <c r="O18" s="2">
        <f t="shared" ref="O18:AT18" si="1">O135</f>
        <v>13613.49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13613.49</v>
      </c>
      <c r="T18" s="2">
        <f t="shared" si="1"/>
        <v>0</v>
      </c>
      <c r="U18" s="2">
        <f t="shared" si="1"/>
        <v>34.1</v>
      </c>
      <c r="V18" s="2">
        <f t="shared" si="1"/>
        <v>0</v>
      </c>
      <c r="W18" s="2">
        <f t="shared" si="1"/>
        <v>0</v>
      </c>
      <c r="X18" s="2">
        <f t="shared" si="1"/>
        <v>182.31</v>
      </c>
      <c r="Y18" s="2">
        <f t="shared" si="1"/>
        <v>72.92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13868.72</v>
      </c>
      <c r="AS18" s="2">
        <f t="shared" si="1"/>
        <v>13868.72</v>
      </c>
      <c r="AT18" s="2">
        <f t="shared" si="1"/>
        <v>0</v>
      </c>
      <c r="AU18" s="2">
        <f t="shared" ref="AU18:BZ18" si="2">AU135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ROW(A105)</f>
        <v>105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12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O105</f>
        <v>13613.49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13613.49</v>
      </c>
      <c r="T22" s="2">
        <f t="shared" si="8"/>
        <v>0</v>
      </c>
      <c r="U22" s="2">
        <f t="shared" si="8"/>
        <v>34.1</v>
      </c>
      <c r="V22" s="2">
        <f t="shared" si="8"/>
        <v>0</v>
      </c>
      <c r="W22" s="2">
        <f t="shared" si="8"/>
        <v>0</v>
      </c>
      <c r="X22" s="2">
        <f t="shared" si="8"/>
        <v>182.31</v>
      </c>
      <c r="Y22" s="2">
        <f t="shared" si="8"/>
        <v>72.92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13868.72</v>
      </c>
      <c r="AS22" s="2">
        <f t="shared" si="8"/>
        <v>13868.72</v>
      </c>
      <c r="AT22" s="2">
        <f t="shared" si="8"/>
        <v>0</v>
      </c>
      <c r="AU22" s="2">
        <f t="shared" ref="AU22:BZ22" si="9">AU105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14</v>
      </c>
      <c r="H24" t="s">
        <v>3</v>
      </c>
      <c r="AA24">
        <v>1</v>
      </c>
      <c r="IK24">
        <v>0</v>
      </c>
    </row>
    <row r="25" spans="1:245" x14ac:dyDescent="0.25">
      <c r="A25">
        <v>19</v>
      </c>
      <c r="B25">
        <v>1</v>
      </c>
      <c r="F25" t="s">
        <v>3</v>
      </c>
      <c r="G25" t="s">
        <v>15</v>
      </c>
      <c r="H25" t="s">
        <v>3</v>
      </c>
      <c r="AA25">
        <v>1</v>
      </c>
      <c r="IK25">
        <v>0</v>
      </c>
    </row>
    <row r="27" spans="1:245" x14ac:dyDescent="0.25">
      <c r="A27" s="1">
        <v>4</v>
      </c>
      <c r="B27" s="1">
        <v>1</v>
      </c>
      <c r="C27" s="1"/>
      <c r="D27" s="1">
        <f>ROW(A38)</f>
        <v>38</v>
      </c>
      <c r="E27" s="1"/>
      <c r="F27" s="1" t="s">
        <v>16</v>
      </c>
      <c r="G27" s="1" t="s">
        <v>17</v>
      </c>
      <c r="H27" s="1" t="s">
        <v>3</v>
      </c>
      <c r="I27" s="1">
        <v>0</v>
      </c>
      <c r="J27" s="1"/>
      <c r="K27" s="1">
        <v>-1</v>
      </c>
      <c r="L27" s="1"/>
      <c r="M27" s="1" t="s">
        <v>3</v>
      </c>
      <c r="N27" s="1"/>
      <c r="O27" s="1"/>
      <c r="P27" s="1"/>
      <c r="Q27" s="1"/>
      <c r="R27" s="1"/>
      <c r="S27" s="1">
        <v>0</v>
      </c>
      <c r="T27" s="1"/>
      <c r="U27" s="1" t="s">
        <v>3</v>
      </c>
      <c r="V27" s="1">
        <v>0</v>
      </c>
      <c r="W27" s="1"/>
      <c r="X27" s="1"/>
      <c r="Y27" s="1"/>
      <c r="Z27" s="1"/>
      <c r="AA27" s="1"/>
      <c r="AB27" s="1" t="s">
        <v>3</v>
      </c>
      <c r="AC27" s="1" t="s">
        <v>3</v>
      </c>
      <c r="AD27" s="1" t="s">
        <v>3</v>
      </c>
      <c r="AE27" s="1" t="s">
        <v>3</v>
      </c>
      <c r="AF27" s="1" t="s">
        <v>3</v>
      </c>
      <c r="AG27" s="1" t="s">
        <v>3</v>
      </c>
      <c r="AH27" s="1"/>
      <c r="AI27" s="1"/>
      <c r="AJ27" s="1"/>
      <c r="AK27" s="1"/>
      <c r="AL27" s="1"/>
      <c r="AM27" s="1"/>
      <c r="AN27" s="1"/>
      <c r="AO27" s="1"/>
      <c r="AP27" s="1" t="s">
        <v>3</v>
      </c>
      <c r="AQ27" s="1" t="s">
        <v>3</v>
      </c>
      <c r="AR27" s="1" t="s">
        <v>3</v>
      </c>
      <c r="AS27" s="1"/>
      <c r="AT27" s="1"/>
      <c r="AU27" s="1"/>
      <c r="AV27" s="1"/>
      <c r="AW27" s="1"/>
      <c r="AX27" s="1"/>
      <c r="AY27" s="1"/>
      <c r="AZ27" s="1" t="s">
        <v>3</v>
      </c>
      <c r="BA27" s="1"/>
      <c r="BB27" s="1" t="s">
        <v>3</v>
      </c>
      <c r="BC27" s="1" t="s">
        <v>13</v>
      </c>
      <c r="BD27" s="1" t="s">
        <v>3</v>
      </c>
      <c r="BE27" s="1" t="s">
        <v>3</v>
      </c>
      <c r="BF27" s="1" t="s">
        <v>3</v>
      </c>
      <c r="BG27" s="1" t="s">
        <v>3</v>
      </c>
      <c r="BH27" s="1" t="s">
        <v>3</v>
      </c>
      <c r="BI27" s="1" t="s">
        <v>3</v>
      </c>
      <c r="BJ27" s="1" t="s">
        <v>3</v>
      </c>
      <c r="BK27" s="1" t="s">
        <v>3</v>
      </c>
      <c r="BL27" s="1" t="s">
        <v>3</v>
      </c>
      <c r="BM27" s="1" t="s">
        <v>13</v>
      </c>
      <c r="BN27" s="1" t="s">
        <v>3</v>
      </c>
      <c r="BO27" s="1" t="s">
        <v>3</v>
      </c>
      <c r="BP27" s="1" t="s">
        <v>3</v>
      </c>
      <c r="BQ27" s="1"/>
      <c r="BR27" s="1"/>
      <c r="BS27" s="1"/>
      <c r="BT27" s="1"/>
      <c r="BU27" s="1"/>
      <c r="BV27" s="1"/>
      <c r="BW27" s="1"/>
      <c r="BX27" s="1">
        <v>0</v>
      </c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>
        <v>0</v>
      </c>
    </row>
    <row r="29" spans="1:245" x14ac:dyDescent="0.25">
      <c r="A29" s="2">
        <v>52</v>
      </c>
      <c r="B29" s="2">
        <f t="shared" ref="B29:G29" si="14">B38</f>
        <v>1</v>
      </c>
      <c r="C29" s="2">
        <f t="shared" si="14"/>
        <v>4</v>
      </c>
      <c r="D29" s="2">
        <f t="shared" si="14"/>
        <v>27</v>
      </c>
      <c r="E29" s="2">
        <f t="shared" si="14"/>
        <v>0</v>
      </c>
      <c r="F29" s="2" t="str">
        <f t="shared" si="14"/>
        <v>Новый раздел</v>
      </c>
      <c r="G29" s="2" t="str">
        <f t="shared" si="14"/>
        <v>Работы по СНБ ПАО "Россети"</v>
      </c>
      <c r="H29" s="2"/>
      <c r="I29" s="2"/>
      <c r="J29" s="2"/>
      <c r="K29" s="2"/>
      <c r="L29" s="2"/>
      <c r="M29" s="2"/>
      <c r="N29" s="2"/>
      <c r="O29" s="2">
        <f t="shared" ref="O29:AT29" si="15">O38</f>
        <v>729.18</v>
      </c>
      <c r="P29" s="2">
        <f t="shared" si="15"/>
        <v>0</v>
      </c>
      <c r="Q29" s="2">
        <f t="shared" si="15"/>
        <v>0</v>
      </c>
      <c r="R29" s="2">
        <f t="shared" si="15"/>
        <v>0</v>
      </c>
      <c r="S29" s="2">
        <f t="shared" si="15"/>
        <v>729.18</v>
      </c>
      <c r="T29" s="2">
        <f t="shared" si="15"/>
        <v>0</v>
      </c>
      <c r="U29" s="2">
        <f t="shared" si="15"/>
        <v>3.2</v>
      </c>
      <c r="V29" s="2">
        <f t="shared" si="15"/>
        <v>0</v>
      </c>
      <c r="W29" s="2">
        <f t="shared" si="15"/>
        <v>0</v>
      </c>
      <c r="X29" s="2">
        <f t="shared" si="15"/>
        <v>182.31</v>
      </c>
      <c r="Y29" s="2">
        <f t="shared" si="15"/>
        <v>72.92</v>
      </c>
      <c r="Z29" s="2">
        <f t="shared" si="15"/>
        <v>0</v>
      </c>
      <c r="AA29" s="2">
        <f t="shared" si="15"/>
        <v>0</v>
      </c>
      <c r="AB29" s="2">
        <f t="shared" si="15"/>
        <v>729.18</v>
      </c>
      <c r="AC29" s="2">
        <f t="shared" si="15"/>
        <v>0</v>
      </c>
      <c r="AD29" s="2">
        <f t="shared" si="15"/>
        <v>0</v>
      </c>
      <c r="AE29" s="2">
        <f t="shared" si="15"/>
        <v>0</v>
      </c>
      <c r="AF29" s="2">
        <f t="shared" si="15"/>
        <v>729.18</v>
      </c>
      <c r="AG29" s="2">
        <f t="shared" si="15"/>
        <v>0</v>
      </c>
      <c r="AH29" s="2">
        <f t="shared" si="15"/>
        <v>3.2</v>
      </c>
      <c r="AI29" s="2">
        <f t="shared" si="15"/>
        <v>0</v>
      </c>
      <c r="AJ29" s="2">
        <f t="shared" si="15"/>
        <v>0</v>
      </c>
      <c r="AK29" s="2">
        <f t="shared" si="15"/>
        <v>182.31</v>
      </c>
      <c r="AL29" s="2">
        <f t="shared" si="15"/>
        <v>72.92</v>
      </c>
      <c r="AM29" s="2">
        <f t="shared" si="15"/>
        <v>0</v>
      </c>
      <c r="AN29" s="2">
        <f t="shared" si="15"/>
        <v>0</v>
      </c>
      <c r="AO29" s="2">
        <f t="shared" si="15"/>
        <v>0</v>
      </c>
      <c r="AP29" s="2">
        <f t="shared" si="15"/>
        <v>0</v>
      </c>
      <c r="AQ29" s="2">
        <f t="shared" si="15"/>
        <v>0</v>
      </c>
      <c r="AR29" s="2">
        <f t="shared" si="15"/>
        <v>984.41</v>
      </c>
      <c r="AS29" s="2">
        <f t="shared" si="15"/>
        <v>984.41</v>
      </c>
      <c r="AT29" s="2">
        <f t="shared" si="15"/>
        <v>0</v>
      </c>
      <c r="AU29" s="2">
        <f t="shared" ref="AU29:BZ29" si="16">AU38</f>
        <v>0</v>
      </c>
      <c r="AV29" s="2">
        <f t="shared" si="16"/>
        <v>0</v>
      </c>
      <c r="AW29" s="2">
        <f t="shared" si="16"/>
        <v>0</v>
      </c>
      <c r="AX29" s="2">
        <f t="shared" si="16"/>
        <v>0</v>
      </c>
      <c r="AY29" s="2">
        <f t="shared" si="16"/>
        <v>0</v>
      </c>
      <c r="AZ29" s="2">
        <f t="shared" si="16"/>
        <v>0</v>
      </c>
      <c r="BA29" s="2">
        <f t="shared" si="16"/>
        <v>0</v>
      </c>
      <c r="BB29" s="2">
        <f t="shared" si="16"/>
        <v>0</v>
      </c>
      <c r="BC29" s="2">
        <f t="shared" si="16"/>
        <v>0</v>
      </c>
      <c r="BD29" s="2">
        <f t="shared" si="16"/>
        <v>0</v>
      </c>
      <c r="BE29" s="2">
        <f t="shared" si="16"/>
        <v>0</v>
      </c>
      <c r="BF29" s="2">
        <f t="shared" si="16"/>
        <v>0</v>
      </c>
      <c r="BG29" s="2">
        <f t="shared" si="16"/>
        <v>0</v>
      </c>
      <c r="BH29" s="2">
        <f t="shared" si="16"/>
        <v>0</v>
      </c>
      <c r="BI29" s="2">
        <f t="shared" si="16"/>
        <v>0</v>
      </c>
      <c r="BJ29" s="2">
        <f t="shared" si="16"/>
        <v>0</v>
      </c>
      <c r="BK29" s="2">
        <f t="shared" si="16"/>
        <v>0</v>
      </c>
      <c r="BL29" s="2">
        <f t="shared" si="16"/>
        <v>0</v>
      </c>
      <c r="BM29" s="2">
        <f t="shared" si="16"/>
        <v>0</v>
      </c>
      <c r="BN29" s="2">
        <f t="shared" si="16"/>
        <v>0</v>
      </c>
      <c r="BO29" s="2">
        <f t="shared" si="16"/>
        <v>0</v>
      </c>
      <c r="BP29" s="2">
        <f t="shared" si="16"/>
        <v>0</v>
      </c>
      <c r="BQ29" s="2">
        <f t="shared" si="16"/>
        <v>0</v>
      </c>
      <c r="BR29" s="2">
        <f t="shared" si="16"/>
        <v>0</v>
      </c>
      <c r="BS29" s="2">
        <f t="shared" si="16"/>
        <v>0</v>
      </c>
      <c r="BT29" s="2">
        <f t="shared" si="16"/>
        <v>0</v>
      </c>
      <c r="BU29" s="2">
        <f t="shared" si="16"/>
        <v>0</v>
      </c>
      <c r="BV29" s="2">
        <f t="shared" si="16"/>
        <v>0</v>
      </c>
      <c r="BW29" s="2">
        <f t="shared" si="16"/>
        <v>0</v>
      </c>
      <c r="BX29" s="2">
        <f t="shared" si="16"/>
        <v>0</v>
      </c>
      <c r="BY29" s="2">
        <f t="shared" si="16"/>
        <v>0</v>
      </c>
      <c r="BZ29" s="2">
        <f t="shared" si="16"/>
        <v>0</v>
      </c>
      <c r="CA29" s="2">
        <f t="shared" ref="CA29:DF29" si="17">CA38</f>
        <v>984.41</v>
      </c>
      <c r="CB29" s="2">
        <f t="shared" si="17"/>
        <v>984.41</v>
      </c>
      <c r="CC29" s="2">
        <f t="shared" si="17"/>
        <v>0</v>
      </c>
      <c r="CD29" s="2">
        <f t="shared" si="17"/>
        <v>0</v>
      </c>
      <c r="CE29" s="2">
        <f t="shared" si="17"/>
        <v>0</v>
      </c>
      <c r="CF29" s="2">
        <f t="shared" si="17"/>
        <v>0</v>
      </c>
      <c r="CG29" s="2">
        <f t="shared" si="17"/>
        <v>0</v>
      </c>
      <c r="CH29" s="2">
        <f t="shared" si="17"/>
        <v>0</v>
      </c>
      <c r="CI29" s="2">
        <f t="shared" si="17"/>
        <v>0</v>
      </c>
      <c r="CJ29" s="2">
        <f t="shared" si="17"/>
        <v>0</v>
      </c>
      <c r="CK29" s="2">
        <f t="shared" si="17"/>
        <v>0</v>
      </c>
      <c r="CL29" s="2">
        <f t="shared" si="17"/>
        <v>0</v>
      </c>
      <c r="CM29" s="2">
        <f t="shared" si="17"/>
        <v>0</v>
      </c>
      <c r="CN29" s="2">
        <f t="shared" si="17"/>
        <v>0</v>
      </c>
      <c r="CO29" s="2">
        <f t="shared" si="17"/>
        <v>0</v>
      </c>
      <c r="CP29" s="2">
        <f t="shared" si="17"/>
        <v>0</v>
      </c>
      <c r="CQ29" s="2">
        <f t="shared" si="17"/>
        <v>0</v>
      </c>
      <c r="CR29" s="2">
        <f t="shared" si="17"/>
        <v>0</v>
      </c>
      <c r="CS29" s="2">
        <f t="shared" si="17"/>
        <v>0</v>
      </c>
      <c r="CT29" s="2">
        <f t="shared" si="17"/>
        <v>0</v>
      </c>
      <c r="CU29" s="2">
        <f t="shared" si="17"/>
        <v>0</v>
      </c>
      <c r="CV29" s="2">
        <f t="shared" si="17"/>
        <v>0</v>
      </c>
      <c r="CW29" s="2">
        <f t="shared" si="17"/>
        <v>0</v>
      </c>
      <c r="CX29" s="2">
        <f t="shared" si="17"/>
        <v>0</v>
      </c>
      <c r="CY29" s="2">
        <f t="shared" si="17"/>
        <v>0</v>
      </c>
      <c r="CZ29" s="2">
        <f t="shared" si="17"/>
        <v>0</v>
      </c>
      <c r="DA29" s="2">
        <f t="shared" si="17"/>
        <v>0</v>
      </c>
      <c r="DB29" s="2">
        <f t="shared" si="17"/>
        <v>0</v>
      </c>
      <c r="DC29" s="2">
        <f t="shared" si="17"/>
        <v>0</v>
      </c>
      <c r="DD29" s="2">
        <f t="shared" si="17"/>
        <v>0</v>
      </c>
      <c r="DE29" s="2">
        <f t="shared" si="17"/>
        <v>0</v>
      </c>
      <c r="DF29" s="2">
        <f t="shared" si="17"/>
        <v>0</v>
      </c>
      <c r="DG29" s="3">
        <f t="shared" ref="DG29:EL29" si="18">DG38</f>
        <v>0</v>
      </c>
      <c r="DH29" s="3">
        <f t="shared" si="18"/>
        <v>0</v>
      </c>
      <c r="DI29" s="3">
        <f t="shared" si="18"/>
        <v>0</v>
      </c>
      <c r="DJ29" s="3">
        <f t="shared" si="18"/>
        <v>0</v>
      </c>
      <c r="DK29" s="3">
        <f t="shared" si="18"/>
        <v>0</v>
      </c>
      <c r="DL29" s="3">
        <f t="shared" si="18"/>
        <v>0</v>
      </c>
      <c r="DM29" s="3">
        <f t="shared" si="18"/>
        <v>0</v>
      </c>
      <c r="DN29" s="3">
        <f t="shared" si="18"/>
        <v>0</v>
      </c>
      <c r="DO29" s="3">
        <f t="shared" si="18"/>
        <v>0</v>
      </c>
      <c r="DP29" s="3">
        <f t="shared" si="18"/>
        <v>0</v>
      </c>
      <c r="DQ29" s="3">
        <f t="shared" si="18"/>
        <v>0</v>
      </c>
      <c r="DR29" s="3">
        <f t="shared" si="18"/>
        <v>0</v>
      </c>
      <c r="DS29" s="3">
        <f t="shared" si="18"/>
        <v>0</v>
      </c>
      <c r="DT29" s="3">
        <f t="shared" si="18"/>
        <v>0</v>
      </c>
      <c r="DU29" s="3">
        <f t="shared" si="18"/>
        <v>0</v>
      </c>
      <c r="DV29" s="3">
        <f t="shared" si="18"/>
        <v>0</v>
      </c>
      <c r="DW29" s="3">
        <f t="shared" si="18"/>
        <v>0</v>
      </c>
      <c r="DX29" s="3">
        <f t="shared" si="18"/>
        <v>0</v>
      </c>
      <c r="DY29" s="3">
        <f t="shared" si="18"/>
        <v>0</v>
      </c>
      <c r="DZ29" s="3">
        <f t="shared" si="18"/>
        <v>0</v>
      </c>
      <c r="EA29" s="3">
        <f t="shared" si="18"/>
        <v>0</v>
      </c>
      <c r="EB29" s="3">
        <f t="shared" si="18"/>
        <v>0</v>
      </c>
      <c r="EC29" s="3">
        <f t="shared" si="18"/>
        <v>0</v>
      </c>
      <c r="ED29" s="3">
        <f t="shared" si="18"/>
        <v>0</v>
      </c>
      <c r="EE29" s="3">
        <f t="shared" si="18"/>
        <v>0</v>
      </c>
      <c r="EF29" s="3">
        <f t="shared" si="18"/>
        <v>0</v>
      </c>
      <c r="EG29" s="3">
        <f t="shared" si="18"/>
        <v>0</v>
      </c>
      <c r="EH29" s="3">
        <f t="shared" si="18"/>
        <v>0</v>
      </c>
      <c r="EI29" s="3">
        <f t="shared" si="18"/>
        <v>0</v>
      </c>
      <c r="EJ29" s="3">
        <f t="shared" si="18"/>
        <v>0</v>
      </c>
      <c r="EK29" s="3">
        <f t="shared" si="18"/>
        <v>0</v>
      </c>
      <c r="EL29" s="3">
        <f t="shared" si="18"/>
        <v>0</v>
      </c>
      <c r="EM29" s="3">
        <f t="shared" ref="EM29:FR29" si="19">EM38</f>
        <v>0</v>
      </c>
      <c r="EN29" s="3">
        <f t="shared" si="19"/>
        <v>0</v>
      </c>
      <c r="EO29" s="3">
        <f t="shared" si="19"/>
        <v>0</v>
      </c>
      <c r="EP29" s="3">
        <f t="shared" si="19"/>
        <v>0</v>
      </c>
      <c r="EQ29" s="3">
        <f t="shared" si="19"/>
        <v>0</v>
      </c>
      <c r="ER29" s="3">
        <f t="shared" si="19"/>
        <v>0</v>
      </c>
      <c r="ES29" s="3">
        <f t="shared" si="19"/>
        <v>0</v>
      </c>
      <c r="ET29" s="3">
        <f t="shared" si="19"/>
        <v>0</v>
      </c>
      <c r="EU29" s="3">
        <f t="shared" si="19"/>
        <v>0</v>
      </c>
      <c r="EV29" s="3">
        <f t="shared" si="19"/>
        <v>0</v>
      </c>
      <c r="EW29" s="3">
        <f t="shared" si="19"/>
        <v>0</v>
      </c>
      <c r="EX29" s="3">
        <f t="shared" si="19"/>
        <v>0</v>
      </c>
      <c r="EY29" s="3">
        <f t="shared" si="19"/>
        <v>0</v>
      </c>
      <c r="EZ29" s="3">
        <f t="shared" si="19"/>
        <v>0</v>
      </c>
      <c r="FA29" s="3">
        <f t="shared" si="19"/>
        <v>0</v>
      </c>
      <c r="FB29" s="3">
        <f t="shared" si="19"/>
        <v>0</v>
      </c>
      <c r="FC29" s="3">
        <f t="shared" si="19"/>
        <v>0</v>
      </c>
      <c r="FD29" s="3">
        <f t="shared" si="19"/>
        <v>0</v>
      </c>
      <c r="FE29" s="3">
        <f t="shared" si="19"/>
        <v>0</v>
      </c>
      <c r="FF29" s="3">
        <f t="shared" si="19"/>
        <v>0</v>
      </c>
      <c r="FG29" s="3">
        <f t="shared" si="19"/>
        <v>0</v>
      </c>
      <c r="FH29" s="3">
        <f t="shared" si="19"/>
        <v>0</v>
      </c>
      <c r="FI29" s="3">
        <f t="shared" si="19"/>
        <v>0</v>
      </c>
      <c r="FJ29" s="3">
        <f t="shared" si="19"/>
        <v>0</v>
      </c>
      <c r="FK29" s="3">
        <f t="shared" si="19"/>
        <v>0</v>
      </c>
      <c r="FL29" s="3">
        <f t="shared" si="19"/>
        <v>0</v>
      </c>
      <c r="FM29" s="3">
        <f t="shared" si="19"/>
        <v>0</v>
      </c>
      <c r="FN29" s="3">
        <f t="shared" si="19"/>
        <v>0</v>
      </c>
      <c r="FO29" s="3">
        <f t="shared" si="19"/>
        <v>0</v>
      </c>
      <c r="FP29" s="3">
        <f t="shared" si="19"/>
        <v>0</v>
      </c>
      <c r="FQ29" s="3">
        <f t="shared" si="19"/>
        <v>0</v>
      </c>
      <c r="FR29" s="3">
        <f t="shared" si="19"/>
        <v>0</v>
      </c>
      <c r="FS29" s="3">
        <f t="shared" ref="FS29:GX29" si="20">FS38</f>
        <v>0</v>
      </c>
      <c r="FT29" s="3">
        <f t="shared" si="20"/>
        <v>0</v>
      </c>
      <c r="FU29" s="3">
        <f t="shared" si="20"/>
        <v>0</v>
      </c>
      <c r="FV29" s="3">
        <f t="shared" si="20"/>
        <v>0</v>
      </c>
      <c r="FW29" s="3">
        <f t="shared" si="20"/>
        <v>0</v>
      </c>
      <c r="FX29" s="3">
        <f t="shared" si="20"/>
        <v>0</v>
      </c>
      <c r="FY29" s="3">
        <f t="shared" si="20"/>
        <v>0</v>
      </c>
      <c r="FZ29" s="3">
        <f t="shared" si="20"/>
        <v>0</v>
      </c>
      <c r="GA29" s="3">
        <f t="shared" si="20"/>
        <v>0</v>
      </c>
      <c r="GB29" s="3">
        <f t="shared" si="20"/>
        <v>0</v>
      </c>
      <c r="GC29" s="3">
        <f t="shared" si="20"/>
        <v>0</v>
      </c>
      <c r="GD29" s="3">
        <f t="shared" si="20"/>
        <v>0</v>
      </c>
      <c r="GE29" s="3">
        <f t="shared" si="20"/>
        <v>0</v>
      </c>
      <c r="GF29" s="3">
        <f t="shared" si="20"/>
        <v>0</v>
      </c>
      <c r="GG29" s="3">
        <f t="shared" si="20"/>
        <v>0</v>
      </c>
      <c r="GH29" s="3">
        <f t="shared" si="20"/>
        <v>0</v>
      </c>
      <c r="GI29" s="3">
        <f t="shared" si="20"/>
        <v>0</v>
      </c>
      <c r="GJ29" s="3">
        <f t="shared" si="20"/>
        <v>0</v>
      </c>
      <c r="GK29" s="3">
        <f t="shared" si="20"/>
        <v>0</v>
      </c>
      <c r="GL29" s="3">
        <f t="shared" si="20"/>
        <v>0</v>
      </c>
      <c r="GM29" s="3">
        <f t="shared" si="20"/>
        <v>0</v>
      </c>
      <c r="GN29" s="3">
        <f t="shared" si="20"/>
        <v>0</v>
      </c>
      <c r="GO29" s="3">
        <f t="shared" si="20"/>
        <v>0</v>
      </c>
      <c r="GP29" s="3">
        <f t="shared" si="20"/>
        <v>0</v>
      </c>
      <c r="GQ29" s="3">
        <f t="shared" si="20"/>
        <v>0</v>
      </c>
      <c r="GR29" s="3">
        <f t="shared" si="20"/>
        <v>0</v>
      </c>
      <c r="GS29" s="3">
        <f t="shared" si="20"/>
        <v>0</v>
      </c>
      <c r="GT29" s="3">
        <f t="shared" si="20"/>
        <v>0</v>
      </c>
      <c r="GU29" s="3">
        <f t="shared" si="20"/>
        <v>0</v>
      </c>
      <c r="GV29" s="3">
        <f t="shared" si="20"/>
        <v>0</v>
      </c>
      <c r="GW29" s="3">
        <f t="shared" si="20"/>
        <v>0</v>
      </c>
      <c r="GX29" s="3">
        <f t="shared" si="20"/>
        <v>0</v>
      </c>
    </row>
    <row r="31" spans="1:245" x14ac:dyDescent="0.25">
      <c r="A31">
        <v>17</v>
      </c>
      <c r="B31">
        <v>1</v>
      </c>
      <c r="C31">
        <f>ROW(SmtRes!A2)</f>
        <v>2</v>
      </c>
      <c r="D31">
        <f>ROW(EtalonRes!A2)</f>
        <v>2</v>
      </c>
      <c r="E31" t="s">
        <v>18</v>
      </c>
      <c r="F31" t="s">
        <v>19</v>
      </c>
      <c r="G31" t="s">
        <v>20</v>
      </c>
      <c r="H31" t="s">
        <v>21</v>
      </c>
      <c r="I31">
        <v>1</v>
      </c>
      <c r="J31">
        <v>0</v>
      </c>
      <c r="K31">
        <v>1</v>
      </c>
      <c r="O31">
        <f t="shared" ref="O31:O36" si="21">ROUND(CP31,2)</f>
        <v>322.02</v>
      </c>
      <c r="P31">
        <f t="shared" ref="P31:P36" si="22">ROUND(CQ31*I31,2)</f>
        <v>0</v>
      </c>
      <c r="Q31">
        <f t="shared" ref="Q31:Q36" si="23">ROUND(CR31*I31,2)</f>
        <v>0</v>
      </c>
      <c r="R31">
        <f t="shared" ref="R31:R36" si="24">ROUND(CS31*I31,2)</f>
        <v>0</v>
      </c>
      <c r="S31">
        <f t="shared" ref="S31:S36" si="25">ROUND(CT31*I31,2)</f>
        <v>322.02</v>
      </c>
      <c r="T31">
        <f t="shared" ref="T31:T36" si="26">ROUND(CU31*I31,2)</f>
        <v>0</v>
      </c>
      <c r="U31">
        <f t="shared" ref="U31:U36" si="27">CV31*I31</f>
        <v>1.44</v>
      </c>
      <c r="V31">
        <f t="shared" ref="V31:V36" si="28">CW31*I31</f>
        <v>0</v>
      </c>
      <c r="W31">
        <f t="shared" ref="W31:W36" si="29">ROUND(CX31*I31,2)</f>
        <v>0</v>
      </c>
      <c r="X31">
        <f t="shared" ref="X31:Y36" si="30">ROUND(CY31,2)</f>
        <v>80.510000000000005</v>
      </c>
      <c r="Y31">
        <f t="shared" si="30"/>
        <v>32.200000000000003</v>
      </c>
      <c r="AA31">
        <v>375784213</v>
      </c>
      <c r="AB31">
        <f t="shared" ref="AB31:AB36" si="31">ROUND(((AC31+AD31+AF31)*0.863),6)</f>
        <v>175.56439599999999</v>
      </c>
      <c r="AC31">
        <f t="shared" ref="AC31:AC36" si="32">ROUND(((ES31*0)),6)</f>
        <v>0</v>
      </c>
      <c r="AD31">
        <f t="shared" ref="AD31:AD36" si="33">ROUND(((((ET31*0.863))-((EU31*0.863)))+AE31),6)</f>
        <v>0</v>
      </c>
      <c r="AE31">
        <f t="shared" ref="AE31:AF36" si="34">ROUND(((EU31*0.863)),6)</f>
        <v>0</v>
      </c>
      <c r="AF31">
        <f t="shared" si="34"/>
        <v>203.43499</v>
      </c>
      <c r="AG31">
        <f t="shared" ref="AG31:AG36" si="35">ROUND(((AP31*0.863)),6)</f>
        <v>0</v>
      </c>
      <c r="AH31">
        <f t="shared" ref="AH31:AH36" si="36">(EW31)</f>
        <v>1.44</v>
      </c>
      <c r="AI31">
        <f t="shared" ref="AI31:AI36" si="37">((EX31*0.863))</f>
        <v>0</v>
      </c>
      <c r="AJ31">
        <f t="shared" ref="AJ31:AJ36" si="38">((AS31*0.863))</f>
        <v>0</v>
      </c>
      <c r="AK31">
        <v>235.73</v>
      </c>
      <c r="AL31">
        <v>0</v>
      </c>
      <c r="AM31">
        <v>0</v>
      </c>
      <c r="AN31">
        <v>0</v>
      </c>
      <c r="AO31">
        <v>235.73</v>
      </c>
      <c r="AP31">
        <v>0</v>
      </c>
      <c r="AQ31">
        <v>1.44</v>
      </c>
      <c r="AR31">
        <v>0</v>
      </c>
      <c r="AS31">
        <v>0</v>
      </c>
      <c r="AT31">
        <v>25</v>
      </c>
      <c r="AU31">
        <v>10</v>
      </c>
      <c r="AV31">
        <v>1</v>
      </c>
      <c r="AW31">
        <v>1</v>
      </c>
      <c r="AZ31">
        <v>1</v>
      </c>
      <c r="BA31">
        <v>1.5829</v>
      </c>
      <c r="BB31">
        <v>1.5277000000000001</v>
      </c>
      <c r="BC31">
        <v>1.5277000000000001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350021</v>
      </c>
      <c r="BN31">
        <v>0</v>
      </c>
      <c r="BO31" t="s">
        <v>3</v>
      </c>
      <c r="BP31">
        <v>0</v>
      </c>
      <c r="BQ31">
        <v>1</v>
      </c>
      <c r="BR31">
        <v>0</v>
      </c>
      <c r="BS31">
        <v>1.5829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25</v>
      </c>
      <c r="CA31">
        <v>10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ref="CP31:CP36" si="39">(P31+Q31+S31)</f>
        <v>322.02</v>
      </c>
      <c r="CQ31">
        <f t="shared" ref="CQ31:CQ36" si="40">AC31*BC31</f>
        <v>0</v>
      </c>
      <c r="CR31">
        <f t="shared" ref="CR31:CR36" si="41">AD31*BB31</f>
        <v>0</v>
      </c>
      <c r="CS31">
        <f t="shared" ref="CS31:CS36" si="42">AE31*BS31</f>
        <v>0</v>
      </c>
      <c r="CT31">
        <f t="shared" ref="CT31:CT36" si="43">AF31*BA31</f>
        <v>322.01724567100001</v>
      </c>
      <c r="CU31">
        <f t="shared" ref="CU31:CX36" si="44">AG31</f>
        <v>0</v>
      </c>
      <c r="CV31">
        <f t="shared" si="44"/>
        <v>1.44</v>
      </c>
      <c r="CW31">
        <f t="shared" si="44"/>
        <v>0</v>
      </c>
      <c r="CX31">
        <f t="shared" si="44"/>
        <v>0</v>
      </c>
      <c r="CY31">
        <f t="shared" ref="CY31:CY36" si="45">(((S31+R31)*AT31)/100)</f>
        <v>80.504999999999995</v>
      </c>
      <c r="CZ31">
        <f t="shared" ref="CZ31:CZ36" si="46">(((S31+R31)*AU31)/100)</f>
        <v>32.201999999999998</v>
      </c>
      <c r="DC31" t="s">
        <v>23</v>
      </c>
      <c r="DD31" t="s">
        <v>13</v>
      </c>
      <c r="DE31" t="s">
        <v>23</v>
      </c>
      <c r="DF31" t="s">
        <v>23</v>
      </c>
      <c r="DG31" t="s">
        <v>23</v>
      </c>
      <c r="DH31" t="s">
        <v>23</v>
      </c>
      <c r="DI31" t="s">
        <v>3</v>
      </c>
      <c r="DJ31" t="s">
        <v>23</v>
      </c>
      <c r="DK31" t="s">
        <v>23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196215291</v>
      </c>
      <c r="EF31">
        <v>1</v>
      </c>
      <c r="EG31" t="s">
        <v>24</v>
      </c>
      <c r="EH31">
        <v>0</v>
      </c>
      <c r="EI31" t="s">
        <v>3</v>
      </c>
      <c r="EJ31">
        <v>1</v>
      </c>
      <c r="EK31">
        <v>350021</v>
      </c>
      <c r="EL31" t="s">
        <v>25</v>
      </c>
      <c r="EM31" t="s">
        <v>26</v>
      </c>
      <c r="EO31" t="s">
        <v>3</v>
      </c>
      <c r="EQ31">
        <v>0</v>
      </c>
      <c r="ER31">
        <v>235.73</v>
      </c>
      <c r="ES31">
        <v>0</v>
      </c>
      <c r="ET31">
        <v>0</v>
      </c>
      <c r="EU31">
        <v>0</v>
      </c>
      <c r="EV31">
        <v>235.73</v>
      </c>
      <c r="EW31">
        <v>1.44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25</v>
      </c>
      <c r="FY31">
        <v>10</v>
      </c>
      <c r="GA31" t="s">
        <v>3</v>
      </c>
      <c r="GD31">
        <v>1</v>
      </c>
      <c r="GF31">
        <v>-132470293</v>
      </c>
      <c r="GG31">
        <v>2</v>
      </c>
      <c r="GH31">
        <v>2</v>
      </c>
      <c r="GI31">
        <v>3</v>
      </c>
      <c r="GJ31">
        <v>0</v>
      </c>
      <c r="GK31">
        <v>0</v>
      </c>
      <c r="GL31">
        <f t="shared" ref="GL31:GL36" si="47">ROUND(IF(AND(BH31=3,BI31=3,FS31&lt;&gt;0),P31,0),2)</f>
        <v>0</v>
      </c>
      <c r="GM31">
        <f t="shared" ref="GM31:GM36" si="48">ROUND(O31+X31+Y31,2)+GX31</f>
        <v>434.73</v>
      </c>
      <c r="GN31">
        <f t="shared" ref="GN31:GN36" si="49">IF(OR(BI31=0,BI31=1),GM31-GX31,0)</f>
        <v>434.73</v>
      </c>
      <c r="GO31">
        <f t="shared" ref="GO31:GO36" si="50">IF(BI31=2,GM31-GX31,0)</f>
        <v>0</v>
      </c>
      <c r="GP31">
        <f t="shared" ref="GP31:GP36" si="51">IF(BI31=4,GM31-GX31,0)</f>
        <v>0</v>
      </c>
      <c r="GR31">
        <v>0</v>
      </c>
      <c r="GS31">
        <v>3</v>
      </c>
      <c r="GT31">
        <v>0</v>
      </c>
      <c r="GU31" t="s">
        <v>3</v>
      </c>
      <c r="GV31">
        <f t="shared" ref="GV31:GV36" si="52">ROUND((GT31),6)</f>
        <v>0</v>
      </c>
      <c r="GW31">
        <v>1</v>
      </c>
      <c r="GX31">
        <f t="shared" ref="GX31:GX36" si="53">ROUND(HC31*I31,2)</f>
        <v>0</v>
      </c>
      <c r="HA31">
        <v>0</v>
      </c>
      <c r="HB31">
        <v>0</v>
      </c>
      <c r="HC31">
        <f t="shared" ref="HC31:HC36" si="54"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ROW(SmtRes!A3)</f>
        <v>3</v>
      </c>
      <c r="D32">
        <f>ROW(EtalonRes!A3)</f>
        <v>3</v>
      </c>
      <c r="E32" t="s">
        <v>27</v>
      </c>
      <c r="F32" t="s">
        <v>28</v>
      </c>
      <c r="G32" t="s">
        <v>29</v>
      </c>
      <c r="H32" t="s">
        <v>30</v>
      </c>
      <c r="I32">
        <v>1</v>
      </c>
      <c r="J32">
        <v>0</v>
      </c>
      <c r="K32">
        <v>1</v>
      </c>
      <c r="O32">
        <f t="shared" si="21"/>
        <v>16.829999999999998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16.829999999999998</v>
      </c>
      <c r="T32">
        <f t="shared" si="26"/>
        <v>0</v>
      </c>
      <c r="U32">
        <f t="shared" si="27"/>
        <v>0.08</v>
      </c>
      <c r="V32">
        <f t="shared" si="28"/>
        <v>0</v>
      </c>
      <c r="W32">
        <f t="shared" si="29"/>
        <v>0</v>
      </c>
      <c r="X32">
        <f t="shared" si="30"/>
        <v>4.21</v>
      </c>
      <c r="Y32">
        <f t="shared" si="30"/>
        <v>1.68</v>
      </c>
      <c r="AA32">
        <v>375784213</v>
      </c>
      <c r="AB32">
        <f t="shared" si="31"/>
        <v>9.175554</v>
      </c>
      <c r="AC32">
        <f t="shared" si="32"/>
        <v>0</v>
      </c>
      <c r="AD32">
        <f t="shared" si="33"/>
        <v>0</v>
      </c>
      <c r="AE32">
        <f t="shared" si="34"/>
        <v>0</v>
      </c>
      <c r="AF32">
        <f t="shared" si="34"/>
        <v>10.632160000000001</v>
      </c>
      <c r="AG32">
        <f t="shared" si="35"/>
        <v>0</v>
      </c>
      <c r="AH32">
        <f t="shared" si="36"/>
        <v>0.08</v>
      </c>
      <c r="AI32">
        <f t="shared" si="37"/>
        <v>0</v>
      </c>
      <c r="AJ32">
        <f t="shared" si="38"/>
        <v>0</v>
      </c>
      <c r="AK32">
        <v>12.32</v>
      </c>
      <c r="AL32">
        <v>0</v>
      </c>
      <c r="AM32">
        <v>0</v>
      </c>
      <c r="AN32">
        <v>0</v>
      </c>
      <c r="AO32">
        <v>12.32</v>
      </c>
      <c r="AP32">
        <v>0</v>
      </c>
      <c r="AQ32">
        <v>0.08</v>
      </c>
      <c r="AR32">
        <v>0</v>
      </c>
      <c r="AS32">
        <v>0</v>
      </c>
      <c r="AT32">
        <v>25</v>
      </c>
      <c r="AU32">
        <v>10</v>
      </c>
      <c r="AV32">
        <v>1</v>
      </c>
      <c r="AW32">
        <v>1</v>
      </c>
      <c r="AZ32">
        <v>1</v>
      </c>
      <c r="BA32">
        <v>1.5829</v>
      </c>
      <c r="BB32">
        <v>1.5277000000000001</v>
      </c>
      <c r="BC32">
        <v>1.5277000000000001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31</v>
      </c>
      <c r="BM32">
        <v>350021</v>
      </c>
      <c r="BN32">
        <v>0</v>
      </c>
      <c r="BO32" t="s">
        <v>3</v>
      </c>
      <c r="BP32">
        <v>0</v>
      </c>
      <c r="BQ32">
        <v>1</v>
      </c>
      <c r="BR32">
        <v>0</v>
      </c>
      <c r="BS32">
        <v>1.5829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25</v>
      </c>
      <c r="CA32">
        <v>10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9"/>
        <v>16.829999999999998</v>
      </c>
      <c r="CQ32">
        <f t="shared" si="40"/>
        <v>0</v>
      </c>
      <c r="CR32">
        <f t="shared" si="41"/>
        <v>0</v>
      </c>
      <c r="CS32">
        <f t="shared" si="42"/>
        <v>0</v>
      </c>
      <c r="CT32">
        <f t="shared" si="43"/>
        <v>16.829646064000002</v>
      </c>
      <c r="CU32">
        <f t="shared" si="44"/>
        <v>0</v>
      </c>
      <c r="CV32">
        <f t="shared" si="44"/>
        <v>0.08</v>
      </c>
      <c r="CW32">
        <f t="shared" si="44"/>
        <v>0</v>
      </c>
      <c r="CX32">
        <f t="shared" si="44"/>
        <v>0</v>
      </c>
      <c r="CY32">
        <f t="shared" si="45"/>
        <v>4.2074999999999996</v>
      </c>
      <c r="CZ32">
        <f t="shared" si="46"/>
        <v>1.6829999999999998</v>
      </c>
      <c r="DC32" t="s">
        <v>23</v>
      </c>
      <c r="DD32" t="s">
        <v>13</v>
      </c>
      <c r="DE32" t="s">
        <v>23</v>
      </c>
      <c r="DF32" t="s">
        <v>23</v>
      </c>
      <c r="DG32" t="s">
        <v>23</v>
      </c>
      <c r="DH32" t="s">
        <v>23</v>
      </c>
      <c r="DI32" t="s">
        <v>3</v>
      </c>
      <c r="DJ32" t="s">
        <v>23</v>
      </c>
      <c r="DK32" t="s">
        <v>23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30</v>
      </c>
      <c r="DW32" t="s">
        <v>30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196215291</v>
      </c>
      <c r="EF32">
        <v>1</v>
      </c>
      <c r="EG32" t="s">
        <v>24</v>
      </c>
      <c r="EH32">
        <v>0</v>
      </c>
      <c r="EI32" t="s">
        <v>3</v>
      </c>
      <c r="EJ32">
        <v>1</v>
      </c>
      <c r="EK32">
        <v>350021</v>
      </c>
      <c r="EL32" t="s">
        <v>25</v>
      </c>
      <c r="EM32" t="s">
        <v>26</v>
      </c>
      <c r="EO32" t="s">
        <v>3</v>
      </c>
      <c r="EQ32">
        <v>0</v>
      </c>
      <c r="ER32">
        <v>12.32</v>
      </c>
      <c r="ES32">
        <v>0</v>
      </c>
      <c r="ET32">
        <v>0</v>
      </c>
      <c r="EU32">
        <v>0</v>
      </c>
      <c r="EV32">
        <v>12.32</v>
      </c>
      <c r="EW32">
        <v>0.08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25</v>
      </c>
      <c r="FY32">
        <v>10</v>
      </c>
      <c r="GA32" t="s">
        <v>3</v>
      </c>
      <c r="GD32">
        <v>1</v>
      </c>
      <c r="GF32">
        <v>2080586071</v>
      </c>
      <c r="GG32">
        <v>2</v>
      </c>
      <c r="GH32">
        <v>2</v>
      </c>
      <c r="GI32">
        <v>3</v>
      </c>
      <c r="GJ32">
        <v>0</v>
      </c>
      <c r="GK32">
        <v>0</v>
      </c>
      <c r="GL32">
        <f t="shared" si="47"/>
        <v>0</v>
      </c>
      <c r="GM32">
        <f t="shared" si="48"/>
        <v>22.72</v>
      </c>
      <c r="GN32">
        <f t="shared" si="49"/>
        <v>22.72</v>
      </c>
      <c r="GO32">
        <f t="shared" si="50"/>
        <v>0</v>
      </c>
      <c r="GP32">
        <f t="shared" si="51"/>
        <v>0</v>
      </c>
      <c r="GR32">
        <v>0</v>
      </c>
      <c r="GS32">
        <v>3</v>
      </c>
      <c r="GT32">
        <v>0</v>
      </c>
      <c r="GU32" t="s">
        <v>3</v>
      </c>
      <c r="GV32">
        <f t="shared" si="52"/>
        <v>0</v>
      </c>
      <c r="GW32">
        <v>1</v>
      </c>
      <c r="GX32">
        <f t="shared" si="53"/>
        <v>0</v>
      </c>
      <c r="HA32">
        <v>0</v>
      </c>
      <c r="HB32">
        <v>0</v>
      </c>
      <c r="HC32">
        <f t="shared" si="54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ROW(SmtRes!A4)</f>
        <v>4</v>
      </c>
      <c r="D33">
        <f>ROW(EtalonRes!A4)</f>
        <v>4</v>
      </c>
      <c r="E33" t="s">
        <v>32</v>
      </c>
      <c r="F33" t="s">
        <v>33</v>
      </c>
      <c r="G33" t="s">
        <v>34</v>
      </c>
      <c r="H33" t="s">
        <v>30</v>
      </c>
      <c r="I33">
        <v>1</v>
      </c>
      <c r="J33">
        <v>0</v>
      </c>
      <c r="K33">
        <v>1</v>
      </c>
      <c r="O33">
        <f t="shared" si="21"/>
        <v>37.869999999999997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37.869999999999997</v>
      </c>
      <c r="T33">
        <f t="shared" si="26"/>
        <v>0</v>
      </c>
      <c r="U33">
        <f t="shared" si="27"/>
        <v>0.18</v>
      </c>
      <c r="V33">
        <f t="shared" si="28"/>
        <v>0</v>
      </c>
      <c r="W33">
        <f t="shared" si="29"/>
        <v>0</v>
      </c>
      <c r="X33">
        <f t="shared" si="30"/>
        <v>9.4700000000000006</v>
      </c>
      <c r="Y33">
        <f t="shared" si="30"/>
        <v>3.79</v>
      </c>
      <c r="AA33">
        <v>375784213</v>
      </c>
      <c r="AB33">
        <f t="shared" si="31"/>
        <v>20.644997</v>
      </c>
      <c r="AC33">
        <f t="shared" si="32"/>
        <v>0</v>
      </c>
      <c r="AD33">
        <f t="shared" si="33"/>
        <v>0</v>
      </c>
      <c r="AE33">
        <f t="shared" si="34"/>
        <v>0</v>
      </c>
      <c r="AF33">
        <f t="shared" si="34"/>
        <v>23.922360000000001</v>
      </c>
      <c r="AG33">
        <f t="shared" si="35"/>
        <v>0</v>
      </c>
      <c r="AH33">
        <f t="shared" si="36"/>
        <v>0.18</v>
      </c>
      <c r="AI33">
        <f t="shared" si="37"/>
        <v>0</v>
      </c>
      <c r="AJ33">
        <f t="shared" si="38"/>
        <v>0</v>
      </c>
      <c r="AK33">
        <v>27.72</v>
      </c>
      <c r="AL33">
        <v>0</v>
      </c>
      <c r="AM33">
        <v>0</v>
      </c>
      <c r="AN33">
        <v>0</v>
      </c>
      <c r="AO33">
        <v>27.72</v>
      </c>
      <c r="AP33">
        <v>0</v>
      </c>
      <c r="AQ33">
        <v>0.18</v>
      </c>
      <c r="AR33">
        <v>0</v>
      </c>
      <c r="AS33">
        <v>0</v>
      </c>
      <c r="AT33">
        <v>25</v>
      </c>
      <c r="AU33">
        <v>10</v>
      </c>
      <c r="AV33">
        <v>1</v>
      </c>
      <c r="AW33">
        <v>1</v>
      </c>
      <c r="AZ33">
        <v>1</v>
      </c>
      <c r="BA33">
        <v>1.5829</v>
      </c>
      <c r="BB33">
        <v>1.5277000000000001</v>
      </c>
      <c r="BC33">
        <v>1.5277000000000001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35</v>
      </c>
      <c r="BM33">
        <v>350021</v>
      </c>
      <c r="BN33">
        <v>0</v>
      </c>
      <c r="BO33" t="s">
        <v>3</v>
      </c>
      <c r="BP33">
        <v>0</v>
      </c>
      <c r="BQ33">
        <v>1</v>
      </c>
      <c r="BR33">
        <v>0</v>
      </c>
      <c r="BS33">
        <v>1.5829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25</v>
      </c>
      <c r="CA33">
        <v>10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37.869999999999997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37.866703644000005</v>
      </c>
      <c r="CU33">
        <f t="shared" si="44"/>
        <v>0</v>
      </c>
      <c r="CV33">
        <f t="shared" si="44"/>
        <v>0.18</v>
      </c>
      <c r="CW33">
        <f t="shared" si="44"/>
        <v>0</v>
      </c>
      <c r="CX33">
        <f t="shared" si="44"/>
        <v>0</v>
      </c>
      <c r="CY33">
        <f t="shared" si="45"/>
        <v>9.4674999999999994</v>
      </c>
      <c r="CZ33">
        <f t="shared" si="46"/>
        <v>3.7869999999999999</v>
      </c>
      <c r="DC33" t="s">
        <v>23</v>
      </c>
      <c r="DD33" t="s">
        <v>13</v>
      </c>
      <c r="DE33" t="s">
        <v>23</v>
      </c>
      <c r="DF33" t="s">
        <v>23</v>
      </c>
      <c r="DG33" t="s">
        <v>23</v>
      </c>
      <c r="DH33" t="s">
        <v>23</v>
      </c>
      <c r="DI33" t="s">
        <v>3</v>
      </c>
      <c r="DJ33" t="s">
        <v>23</v>
      </c>
      <c r="DK33" t="s">
        <v>23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30</v>
      </c>
      <c r="DW33" t="s">
        <v>30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196215291</v>
      </c>
      <c r="EF33">
        <v>1</v>
      </c>
      <c r="EG33" t="s">
        <v>24</v>
      </c>
      <c r="EH33">
        <v>0</v>
      </c>
      <c r="EI33" t="s">
        <v>3</v>
      </c>
      <c r="EJ33">
        <v>1</v>
      </c>
      <c r="EK33">
        <v>350021</v>
      </c>
      <c r="EL33" t="s">
        <v>25</v>
      </c>
      <c r="EM33" t="s">
        <v>26</v>
      </c>
      <c r="EO33" t="s">
        <v>3</v>
      </c>
      <c r="EQ33">
        <v>0</v>
      </c>
      <c r="ER33">
        <v>27.72</v>
      </c>
      <c r="ES33">
        <v>0</v>
      </c>
      <c r="ET33">
        <v>0</v>
      </c>
      <c r="EU33">
        <v>0</v>
      </c>
      <c r="EV33">
        <v>27.72</v>
      </c>
      <c r="EW33">
        <v>0.18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25</v>
      </c>
      <c r="FY33">
        <v>10</v>
      </c>
      <c r="GA33" t="s">
        <v>3</v>
      </c>
      <c r="GD33">
        <v>1</v>
      </c>
      <c r="GF33">
        <v>2128410979</v>
      </c>
      <c r="GG33">
        <v>2</v>
      </c>
      <c r="GH33">
        <v>2</v>
      </c>
      <c r="GI33">
        <v>3</v>
      </c>
      <c r="GJ33">
        <v>0</v>
      </c>
      <c r="GK33">
        <v>0</v>
      </c>
      <c r="GL33">
        <f t="shared" si="47"/>
        <v>0</v>
      </c>
      <c r="GM33">
        <f t="shared" si="48"/>
        <v>51.13</v>
      </c>
      <c r="GN33">
        <f t="shared" si="49"/>
        <v>51.13</v>
      </c>
      <c r="GO33">
        <f t="shared" si="50"/>
        <v>0</v>
      </c>
      <c r="GP33">
        <f t="shared" si="51"/>
        <v>0</v>
      </c>
      <c r="GR33">
        <v>0</v>
      </c>
      <c r="GS33">
        <v>3</v>
      </c>
      <c r="GT33">
        <v>0</v>
      </c>
      <c r="GU33" t="s">
        <v>3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ROW(SmtRes!A5)</f>
        <v>5</v>
      </c>
      <c r="D34">
        <f>ROW(EtalonRes!A5)</f>
        <v>5</v>
      </c>
      <c r="E34" t="s">
        <v>36</v>
      </c>
      <c r="F34" t="s">
        <v>33</v>
      </c>
      <c r="G34" t="s">
        <v>37</v>
      </c>
      <c r="H34" t="s">
        <v>30</v>
      </c>
      <c r="I34">
        <v>1</v>
      </c>
      <c r="J34">
        <v>0</v>
      </c>
      <c r="K34">
        <v>1</v>
      </c>
      <c r="O34">
        <f t="shared" si="21"/>
        <v>37.869999999999997</v>
      </c>
      <c r="P34">
        <f t="shared" si="22"/>
        <v>0</v>
      </c>
      <c r="Q34">
        <f t="shared" si="23"/>
        <v>0</v>
      </c>
      <c r="R34">
        <f t="shared" si="24"/>
        <v>0</v>
      </c>
      <c r="S34">
        <f t="shared" si="25"/>
        <v>37.869999999999997</v>
      </c>
      <c r="T34">
        <f t="shared" si="26"/>
        <v>0</v>
      </c>
      <c r="U34">
        <f t="shared" si="27"/>
        <v>0.18</v>
      </c>
      <c r="V34">
        <f t="shared" si="28"/>
        <v>0</v>
      </c>
      <c r="W34">
        <f t="shared" si="29"/>
        <v>0</v>
      </c>
      <c r="X34">
        <f t="shared" si="30"/>
        <v>9.4700000000000006</v>
      </c>
      <c r="Y34">
        <f t="shared" si="30"/>
        <v>3.79</v>
      </c>
      <c r="AA34">
        <v>375784213</v>
      </c>
      <c r="AB34">
        <f t="shared" si="31"/>
        <v>20.644997</v>
      </c>
      <c r="AC34">
        <f t="shared" si="32"/>
        <v>0</v>
      </c>
      <c r="AD34">
        <f t="shared" si="33"/>
        <v>0</v>
      </c>
      <c r="AE34">
        <f t="shared" si="34"/>
        <v>0</v>
      </c>
      <c r="AF34">
        <f t="shared" si="34"/>
        <v>23.922360000000001</v>
      </c>
      <c r="AG34">
        <f t="shared" si="35"/>
        <v>0</v>
      </c>
      <c r="AH34">
        <f t="shared" si="36"/>
        <v>0.18</v>
      </c>
      <c r="AI34">
        <f t="shared" si="37"/>
        <v>0</v>
      </c>
      <c r="AJ34">
        <f t="shared" si="38"/>
        <v>0</v>
      </c>
      <c r="AK34">
        <v>27.72</v>
      </c>
      <c r="AL34">
        <v>0</v>
      </c>
      <c r="AM34">
        <v>0</v>
      </c>
      <c r="AN34">
        <v>0</v>
      </c>
      <c r="AO34">
        <v>27.72</v>
      </c>
      <c r="AP34">
        <v>0</v>
      </c>
      <c r="AQ34">
        <v>0.18</v>
      </c>
      <c r="AR34">
        <v>0</v>
      </c>
      <c r="AS34">
        <v>0</v>
      </c>
      <c r="AT34">
        <v>25</v>
      </c>
      <c r="AU34">
        <v>10</v>
      </c>
      <c r="AV34">
        <v>1</v>
      </c>
      <c r="AW34">
        <v>1</v>
      </c>
      <c r="AZ34">
        <v>1</v>
      </c>
      <c r="BA34">
        <v>1.5829</v>
      </c>
      <c r="BB34">
        <v>1.5277000000000001</v>
      </c>
      <c r="BC34">
        <v>1.5277000000000001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35</v>
      </c>
      <c r="BM34">
        <v>350021</v>
      </c>
      <c r="BN34">
        <v>0</v>
      </c>
      <c r="BO34" t="s">
        <v>3</v>
      </c>
      <c r="BP34">
        <v>0</v>
      </c>
      <c r="BQ34">
        <v>1</v>
      </c>
      <c r="BR34">
        <v>0</v>
      </c>
      <c r="BS34">
        <v>1.5829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25</v>
      </c>
      <c r="CA34">
        <v>10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9"/>
        <v>37.869999999999997</v>
      </c>
      <c r="CQ34">
        <f t="shared" si="40"/>
        <v>0</v>
      </c>
      <c r="CR34">
        <f t="shared" si="41"/>
        <v>0</v>
      </c>
      <c r="CS34">
        <f t="shared" si="42"/>
        <v>0</v>
      </c>
      <c r="CT34">
        <f t="shared" si="43"/>
        <v>37.866703644000005</v>
      </c>
      <c r="CU34">
        <f t="shared" si="44"/>
        <v>0</v>
      </c>
      <c r="CV34">
        <f t="shared" si="44"/>
        <v>0.18</v>
      </c>
      <c r="CW34">
        <f t="shared" si="44"/>
        <v>0</v>
      </c>
      <c r="CX34">
        <f t="shared" si="44"/>
        <v>0</v>
      </c>
      <c r="CY34">
        <f t="shared" si="45"/>
        <v>9.4674999999999994</v>
      </c>
      <c r="CZ34">
        <f t="shared" si="46"/>
        <v>3.7869999999999999</v>
      </c>
      <c r="DC34" t="s">
        <v>23</v>
      </c>
      <c r="DD34" t="s">
        <v>13</v>
      </c>
      <c r="DE34" t="s">
        <v>23</v>
      </c>
      <c r="DF34" t="s">
        <v>23</v>
      </c>
      <c r="DG34" t="s">
        <v>23</v>
      </c>
      <c r="DH34" t="s">
        <v>23</v>
      </c>
      <c r="DI34" t="s">
        <v>3</v>
      </c>
      <c r="DJ34" t="s">
        <v>23</v>
      </c>
      <c r="DK34" t="s">
        <v>23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30</v>
      </c>
      <c r="DW34" t="s">
        <v>30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196215291</v>
      </c>
      <c r="EF34">
        <v>1</v>
      </c>
      <c r="EG34" t="s">
        <v>24</v>
      </c>
      <c r="EH34">
        <v>0</v>
      </c>
      <c r="EI34" t="s">
        <v>3</v>
      </c>
      <c r="EJ34">
        <v>1</v>
      </c>
      <c r="EK34">
        <v>350021</v>
      </c>
      <c r="EL34" t="s">
        <v>25</v>
      </c>
      <c r="EM34" t="s">
        <v>26</v>
      </c>
      <c r="EO34" t="s">
        <v>3</v>
      </c>
      <c r="EQ34">
        <v>0</v>
      </c>
      <c r="ER34">
        <v>27.72</v>
      </c>
      <c r="ES34">
        <v>0</v>
      </c>
      <c r="ET34">
        <v>0</v>
      </c>
      <c r="EU34">
        <v>0</v>
      </c>
      <c r="EV34">
        <v>27.72</v>
      </c>
      <c r="EW34">
        <v>0.18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25</v>
      </c>
      <c r="FY34">
        <v>10</v>
      </c>
      <c r="GA34" t="s">
        <v>3</v>
      </c>
      <c r="GD34">
        <v>1</v>
      </c>
      <c r="GF34">
        <v>-308549149</v>
      </c>
      <c r="GG34">
        <v>2</v>
      </c>
      <c r="GH34">
        <v>2</v>
      </c>
      <c r="GI34">
        <v>3</v>
      </c>
      <c r="GJ34">
        <v>0</v>
      </c>
      <c r="GK34">
        <v>0</v>
      </c>
      <c r="GL34">
        <f t="shared" si="47"/>
        <v>0</v>
      </c>
      <c r="GM34">
        <f t="shared" si="48"/>
        <v>51.13</v>
      </c>
      <c r="GN34">
        <f t="shared" si="49"/>
        <v>51.13</v>
      </c>
      <c r="GO34">
        <f t="shared" si="50"/>
        <v>0</v>
      </c>
      <c r="GP34">
        <f t="shared" si="51"/>
        <v>0</v>
      </c>
      <c r="GR34">
        <v>0</v>
      </c>
      <c r="GS34">
        <v>3</v>
      </c>
      <c r="GT34">
        <v>0</v>
      </c>
      <c r="GU34" t="s">
        <v>3</v>
      </c>
      <c r="GV34">
        <f t="shared" si="52"/>
        <v>0</v>
      </c>
      <c r="GW34">
        <v>1</v>
      </c>
      <c r="GX34">
        <f t="shared" si="53"/>
        <v>0</v>
      </c>
      <c r="HA34">
        <v>0</v>
      </c>
      <c r="HB34">
        <v>0</v>
      </c>
      <c r="HC34">
        <f t="shared" si="54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ROW(SmtRes!A7)</f>
        <v>7</v>
      </c>
      <c r="D35">
        <f>ROW(EtalonRes!A7)</f>
        <v>7</v>
      </c>
      <c r="E35" t="s">
        <v>38</v>
      </c>
      <c r="F35" t="s">
        <v>39</v>
      </c>
      <c r="G35" t="s">
        <v>40</v>
      </c>
      <c r="H35" t="s">
        <v>30</v>
      </c>
      <c r="I35">
        <v>1</v>
      </c>
      <c r="J35">
        <v>0</v>
      </c>
      <c r="K35">
        <v>1</v>
      </c>
      <c r="O35">
        <f t="shared" si="21"/>
        <v>296.69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296.69</v>
      </c>
      <c r="T35">
        <f t="shared" si="26"/>
        <v>0</v>
      </c>
      <c r="U35">
        <f t="shared" si="27"/>
        <v>1.24</v>
      </c>
      <c r="V35">
        <f t="shared" si="28"/>
        <v>0</v>
      </c>
      <c r="W35">
        <f t="shared" si="29"/>
        <v>0</v>
      </c>
      <c r="X35">
        <f t="shared" si="30"/>
        <v>74.17</v>
      </c>
      <c r="Y35">
        <f t="shared" si="30"/>
        <v>29.67</v>
      </c>
      <c r="AA35">
        <v>375784213</v>
      </c>
      <c r="AB35">
        <f t="shared" si="31"/>
        <v>161.75637900000001</v>
      </c>
      <c r="AC35">
        <f t="shared" si="32"/>
        <v>0</v>
      </c>
      <c r="AD35">
        <f t="shared" si="33"/>
        <v>0</v>
      </c>
      <c r="AE35">
        <f t="shared" si="34"/>
        <v>0</v>
      </c>
      <c r="AF35">
        <f t="shared" si="34"/>
        <v>187.43496999999999</v>
      </c>
      <c r="AG35">
        <f t="shared" si="35"/>
        <v>0</v>
      </c>
      <c r="AH35">
        <f t="shared" si="36"/>
        <v>1.24</v>
      </c>
      <c r="AI35">
        <f t="shared" si="37"/>
        <v>0</v>
      </c>
      <c r="AJ35">
        <f t="shared" si="38"/>
        <v>0</v>
      </c>
      <c r="AK35">
        <v>217.19</v>
      </c>
      <c r="AL35">
        <v>0</v>
      </c>
      <c r="AM35">
        <v>0</v>
      </c>
      <c r="AN35">
        <v>0</v>
      </c>
      <c r="AO35">
        <v>217.19</v>
      </c>
      <c r="AP35">
        <v>0</v>
      </c>
      <c r="AQ35">
        <v>1.24</v>
      </c>
      <c r="AR35">
        <v>0</v>
      </c>
      <c r="AS35">
        <v>0</v>
      </c>
      <c r="AT35">
        <v>25</v>
      </c>
      <c r="AU35">
        <v>10</v>
      </c>
      <c r="AV35">
        <v>1</v>
      </c>
      <c r="AW35">
        <v>1</v>
      </c>
      <c r="AZ35">
        <v>1</v>
      </c>
      <c r="BA35">
        <v>1.5829</v>
      </c>
      <c r="BB35">
        <v>1.5277000000000001</v>
      </c>
      <c r="BC35">
        <v>1.5277000000000001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41</v>
      </c>
      <c r="BM35">
        <v>350021</v>
      </c>
      <c r="BN35">
        <v>0</v>
      </c>
      <c r="BO35" t="s">
        <v>3</v>
      </c>
      <c r="BP35">
        <v>0</v>
      </c>
      <c r="BQ35">
        <v>1</v>
      </c>
      <c r="BR35">
        <v>0</v>
      </c>
      <c r="BS35">
        <v>1.5829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25</v>
      </c>
      <c r="CA35">
        <v>10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296.69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296.69081401299997</v>
      </c>
      <c r="CU35">
        <f t="shared" si="44"/>
        <v>0</v>
      </c>
      <c r="CV35">
        <f t="shared" si="44"/>
        <v>1.24</v>
      </c>
      <c r="CW35">
        <f t="shared" si="44"/>
        <v>0</v>
      </c>
      <c r="CX35">
        <f t="shared" si="44"/>
        <v>0</v>
      </c>
      <c r="CY35">
        <f t="shared" si="45"/>
        <v>74.172499999999999</v>
      </c>
      <c r="CZ35">
        <f t="shared" si="46"/>
        <v>29.669</v>
      </c>
      <c r="DC35" t="s">
        <v>23</v>
      </c>
      <c r="DD35" t="s">
        <v>13</v>
      </c>
      <c r="DE35" t="s">
        <v>23</v>
      </c>
      <c r="DF35" t="s">
        <v>23</v>
      </c>
      <c r="DG35" t="s">
        <v>23</v>
      </c>
      <c r="DH35" t="s">
        <v>23</v>
      </c>
      <c r="DI35" t="s">
        <v>3</v>
      </c>
      <c r="DJ35" t="s">
        <v>23</v>
      </c>
      <c r="DK35" t="s">
        <v>23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30</v>
      </c>
      <c r="DW35" t="s">
        <v>30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196215291</v>
      </c>
      <c r="EF35">
        <v>1</v>
      </c>
      <c r="EG35" t="s">
        <v>24</v>
      </c>
      <c r="EH35">
        <v>0</v>
      </c>
      <c r="EI35" t="s">
        <v>3</v>
      </c>
      <c r="EJ35">
        <v>1</v>
      </c>
      <c r="EK35">
        <v>350021</v>
      </c>
      <c r="EL35" t="s">
        <v>25</v>
      </c>
      <c r="EM35" t="s">
        <v>26</v>
      </c>
      <c r="EO35" t="s">
        <v>3</v>
      </c>
      <c r="EQ35">
        <v>0</v>
      </c>
      <c r="ER35">
        <v>217.19</v>
      </c>
      <c r="ES35">
        <v>0</v>
      </c>
      <c r="ET35">
        <v>0</v>
      </c>
      <c r="EU35">
        <v>0</v>
      </c>
      <c r="EV35">
        <v>217.19</v>
      </c>
      <c r="EW35">
        <v>1.24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25</v>
      </c>
      <c r="FY35">
        <v>10</v>
      </c>
      <c r="GA35" t="s">
        <v>3</v>
      </c>
      <c r="GD35">
        <v>1</v>
      </c>
      <c r="GF35">
        <v>819354409</v>
      </c>
      <c r="GG35">
        <v>2</v>
      </c>
      <c r="GH35">
        <v>2</v>
      </c>
      <c r="GI35">
        <v>3</v>
      </c>
      <c r="GJ35">
        <v>0</v>
      </c>
      <c r="GK35">
        <v>0</v>
      </c>
      <c r="GL35">
        <f t="shared" si="47"/>
        <v>0</v>
      </c>
      <c r="GM35">
        <f t="shared" si="48"/>
        <v>400.53</v>
      </c>
      <c r="GN35">
        <f t="shared" si="49"/>
        <v>400.53</v>
      </c>
      <c r="GO35">
        <f t="shared" si="50"/>
        <v>0</v>
      </c>
      <c r="GP35">
        <f t="shared" si="51"/>
        <v>0</v>
      </c>
      <c r="GR35">
        <v>0</v>
      </c>
      <c r="GS35">
        <v>3</v>
      </c>
      <c r="GT35">
        <v>0</v>
      </c>
      <c r="GU35" t="s">
        <v>3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ROW(SmtRes!A9)</f>
        <v>9</v>
      </c>
      <c r="D36">
        <f>ROW(EtalonRes!A9)</f>
        <v>9</v>
      </c>
      <c r="E36" t="s">
        <v>42</v>
      </c>
      <c r="F36" t="s">
        <v>43</v>
      </c>
      <c r="G36" t="s">
        <v>44</v>
      </c>
      <c r="H36" t="s">
        <v>30</v>
      </c>
      <c r="I36">
        <v>1</v>
      </c>
      <c r="J36">
        <v>0</v>
      </c>
      <c r="K36">
        <v>1</v>
      </c>
      <c r="O36">
        <f t="shared" si="21"/>
        <v>17.899999999999999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17.899999999999999</v>
      </c>
      <c r="T36">
        <f t="shared" si="26"/>
        <v>0</v>
      </c>
      <c r="U36">
        <f t="shared" si="27"/>
        <v>0.08</v>
      </c>
      <c r="V36">
        <f t="shared" si="28"/>
        <v>0</v>
      </c>
      <c r="W36">
        <f t="shared" si="29"/>
        <v>0</v>
      </c>
      <c r="X36">
        <f t="shared" si="30"/>
        <v>4.4800000000000004</v>
      </c>
      <c r="Y36">
        <f t="shared" si="30"/>
        <v>1.79</v>
      </c>
      <c r="AA36">
        <v>375784213</v>
      </c>
      <c r="AB36">
        <f t="shared" si="31"/>
        <v>9.7564740000000008</v>
      </c>
      <c r="AC36">
        <f t="shared" si="32"/>
        <v>0</v>
      </c>
      <c r="AD36">
        <f t="shared" si="33"/>
        <v>0</v>
      </c>
      <c r="AE36">
        <f t="shared" si="34"/>
        <v>0</v>
      </c>
      <c r="AF36">
        <f t="shared" si="34"/>
        <v>11.305300000000001</v>
      </c>
      <c r="AG36">
        <f t="shared" si="35"/>
        <v>0</v>
      </c>
      <c r="AH36">
        <f t="shared" si="36"/>
        <v>0.08</v>
      </c>
      <c r="AI36">
        <f t="shared" si="37"/>
        <v>0</v>
      </c>
      <c r="AJ36">
        <f t="shared" si="38"/>
        <v>0</v>
      </c>
      <c r="AK36">
        <v>13.1</v>
      </c>
      <c r="AL36">
        <v>0</v>
      </c>
      <c r="AM36">
        <v>0</v>
      </c>
      <c r="AN36">
        <v>0</v>
      </c>
      <c r="AO36">
        <v>13.1</v>
      </c>
      <c r="AP36">
        <v>0</v>
      </c>
      <c r="AQ36">
        <v>0.08</v>
      </c>
      <c r="AR36">
        <v>0</v>
      </c>
      <c r="AS36">
        <v>0</v>
      </c>
      <c r="AT36">
        <v>25</v>
      </c>
      <c r="AU36">
        <v>10</v>
      </c>
      <c r="AV36">
        <v>1</v>
      </c>
      <c r="AW36">
        <v>1</v>
      </c>
      <c r="AZ36">
        <v>1</v>
      </c>
      <c r="BA36">
        <v>1.5829</v>
      </c>
      <c r="BB36">
        <v>1.5277000000000001</v>
      </c>
      <c r="BC36">
        <v>1.5277000000000001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45</v>
      </c>
      <c r="BM36">
        <v>350011</v>
      </c>
      <c r="BN36">
        <v>0</v>
      </c>
      <c r="BO36" t="s">
        <v>3</v>
      </c>
      <c r="BP36">
        <v>0</v>
      </c>
      <c r="BQ36">
        <v>1</v>
      </c>
      <c r="BR36">
        <v>0</v>
      </c>
      <c r="BS36">
        <v>1.5829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25</v>
      </c>
      <c r="CA36">
        <v>10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9"/>
        <v>17.899999999999999</v>
      </c>
      <c r="CQ36">
        <f t="shared" si="40"/>
        <v>0</v>
      </c>
      <c r="CR36">
        <f t="shared" si="41"/>
        <v>0</v>
      </c>
      <c r="CS36">
        <f t="shared" si="42"/>
        <v>0</v>
      </c>
      <c r="CT36">
        <f t="shared" si="43"/>
        <v>17.895159370000002</v>
      </c>
      <c r="CU36">
        <f t="shared" si="44"/>
        <v>0</v>
      </c>
      <c r="CV36">
        <f t="shared" si="44"/>
        <v>0.08</v>
      </c>
      <c r="CW36">
        <f t="shared" si="44"/>
        <v>0</v>
      </c>
      <c r="CX36">
        <f t="shared" si="44"/>
        <v>0</v>
      </c>
      <c r="CY36">
        <f t="shared" si="45"/>
        <v>4.4749999999999996</v>
      </c>
      <c r="CZ36">
        <f t="shared" si="46"/>
        <v>1.79</v>
      </c>
      <c r="DC36" t="s">
        <v>23</v>
      </c>
      <c r="DD36" t="s">
        <v>13</v>
      </c>
      <c r="DE36" t="s">
        <v>23</v>
      </c>
      <c r="DF36" t="s">
        <v>23</v>
      </c>
      <c r="DG36" t="s">
        <v>23</v>
      </c>
      <c r="DH36" t="s">
        <v>23</v>
      </c>
      <c r="DI36" t="s">
        <v>3</v>
      </c>
      <c r="DJ36" t="s">
        <v>23</v>
      </c>
      <c r="DK36" t="s">
        <v>23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30</v>
      </c>
      <c r="DW36" t="s">
        <v>30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196215281</v>
      </c>
      <c r="EF36">
        <v>1</v>
      </c>
      <c r="EG36" t="s">
        <v>24</v>
      </c>
      <c r="EH36">
        <v>0</v>
      </c>
      <c r="EI36" t="s">
        <v>3</v>
      </c>
      <c r="EJ36">
        <v>1</v>
      </c>
      <c r="EK36">
        <v>350011</v>
      </c>
      <c r="EL36" t="s">
        <v>46</v>
      </c>
      <c r="EM36" t="s">
        <v>47</v>
      </c>
      <c r="EO36" t="s">
        <v>3</v>
      </c>
      <c r="EQ36">
        <v>0</v>
      </c>
      <c r="ER36">
        <v>13.1</v>
      </c>
      <c r="ES36">
        <v>0</v>
      </c>
      <c r="ET36">
        <v>0</v>
      </c>
      <c r="EU36">
        <v>0</v>
      </c>
      <c r="EV36">
        <v>13.1</v>
      </c>
      <c r="EW36">
        <v>0.08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25</v>
      </c>
      <c r="FY36">
        <v>10</v>
      </c>
      <c r="GA36" t="s">
        <v>3</v>
      </c>
      <c r="GD36">
        <v>1</v>
      </c>
      <c r="GF36">
        <v>-1635951662</v>
      </c>
      <c r="GG36">
        <v>2</v>
      </c>
      <c r="GH36">
        <v>2</v>
      </c>
      <c r="GI36">
        <v>3</v>
      </c>
      <c r="GJ36">
        <v>0</v>
      </c>
      <c r="GK36">
        <v>0</v>
      </c>
      <c r="GL36">
        <f t="shared" si="47"/>
        <v>0</v>
      </c>
      <c r="GM36">
        <f t="shared" si="48"/>
        <v>24.17</v>
      </c>
      <c r="GN36">
        <f t="shared" si="49"/>
        <v>24.17</v>
      </c>
      <c r="GO36">
        <f t="shared" si="50"/>
        <v>0</v>
      </c>
      <c r="GP36">
        <f t="shared" si="51"/>
        <v>0</v>
      </c>
      <c r="GR36">
        <v>0</v>
      </c>
      <c r="GS36">
        <v>3</v>
      </c>
      <c r="GT36">
        <v>0</v>
      </c>
      <c r="GU36" t="s">
        <v>3</v>
      </c>
      <c r="GV36">
        <f t="shared" si="52"/>
        <v>0</v>
      </c>
      <c r="GW36">
        <v>1</v>
      </c>
      <c r="GX36">
        <f t="shared" si="53"/>
        <v>0</v>
      </c>
      <c r="HA36">
        <v>0</v>
      </c>
      <c r="HB36">
        <v>0</v>
      </c>
      <c r="HC36">
        <f t="shared" si="54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8" spans="1:245" x14ac:dyDescent="0.25">
      <c r="A38" s="2">
        <v>51</v>
      </c>
      <c r="B38" s="2">
        <f>B27</f>
        <v>1</v>
      </c>
      <c r="C38" s="2">
        <f>A27</f>
        <v>4</v>
      </c>
      <c r="D38" s="2">
        <f>ROW(A27)</f>
        <v>27</v>
      </c>
      <c r="E38" s="2"/>
      <c r="F38" s="2" t="str">
        <f>IF(F27&lt;&gt;"",F27,"")</f>
        <v>Новый раздел</v>
      </c>
      <c r="G38" s="2" t="str">
        <f>IF(G27&lt;&gt;"",G27,"")</f>
        <v>Работы по СНБ ПАО "Россети"</v>
      </c>
      <c r="H38" s="2">
        <v>0</v>
      </c>
      <c r="I38" s="2"/>
      <c r="J38" s="2"/>
      <c r="K38" s="2"/>
      <c r="L38" s="2"/>
      <c r="M38" s="2"/>
      <c r="N38" s="2"/>
      <c r="O38" s="2">
        <f t="shared" ref="O38:T38" si="55">ROUND(AB38,2)</f>
        <v>729.18</v>
      </c>
      <c r="P38" s="2">
        <f t="shared" si="55"/>
        <v>0</v>
      </c>
      <c r="Q38" s="2">
        <f t="shared" si="55"/>
        <v>0</v>
      </c>
      <c r="R38" s="2">
        <f t="shared" si="55"/>
        <v>0</v>
      </c>
      <c r="S38" s="2">
        <f t="shared" si="55"/>
        <v>729.18</v>
      </c>
      <c r="T38" s="2">
        <f t="shared" si="55"/>
        <v>0</v>
      </c>
      <c r="U38" s="2">
        <f>AH38</f>
        <v>3.2</v>
      </c>
      <c r="V38" s="2">
        <f>AI38</f>
        <v>0</v>
      </c>
      <c r="W38" s="2">
        <f>ROUND(AJ38,2)</f>
        <v>0</v>
      </c>
      <c r="X38" s="2">
        <f>ROUND(AK38,2)</f>
        <v>182.31</v>
      </c>
      <c r="Y38" s="2">
        <f>ROUND(AL38,2)</f>
        <v>72.92</v>
      </c>
      <c r="Z38" s="2"/>
      <c r="AA38" s="2"/>
      <c r="AB38" s="2">
        <f>ROUND(SUMIF(AA31:AA36,"=375784213",O31:O36),2)</f>
        <v>729.18</v>
      </c>
      <c r="AC38" s="2">
        <f>ROUND(SUMIF(AA31:AA36,"=375784213",P31:P36),2)</f>
        <v>0</v>
      </c>
      <c r="AD38" s="2">
        <f>ROUND(SUMIF(AA31:AA36,"=375784213",Q31:Q36),2)</f>
        <v>0</v>
      </c>
      <c r="AE38" s="2">
        <f>ROUND(SUMIF(AA31:AA36,"=375784213",R31:R36),2)</f>
        <v>0</v>
      </c>
      <c r="AF38" s="2">
        <f>ROUND(SUMIF(AA31:AA36,"=375784213",S31:S36),2)</f>
        <v>729.18</v>
      </c>
      <c r="AG38" s="2">
        <f>ROUND(SUMIF(AA31:AA36,"=375784213",T31:T36),2)</f>
        <v>0</v>
      </c>
      <c r="AH38" s="2">
        <f>SUMIF(AA31:AA36,"=375784213",U31:U36)</f>
        <v>3.2</v>
      </c>
      <c r="AI38" s="2">
        <f>SUMIF(AA31:AA36,"=375784213",V31:V36)</f>
        <v>0</v>
      </c>
      <c r="AJ38" s="2">
        <f>ROUND(SUMIF(AA31:AA36,"=375784213",W31:W36),2)</f>
        <v>0</v>
      </c>
      <c r="AK38" s="2">
        <f>ROUND(SUMIF(AA31:AA36,"=375784213",X31:X36),2)</f>
        <v>182.31</v>
      </c>
      <c r="AL38" s="2">
        <f>ROUND(SUMIF(AA31:AA36,"=375784213",Y31:Y36),2)</f>
        <v>72.92</v>
      </c>
      <c r="AM38" s="2"/>
      <c r="AN38" s="2"/>
      <c r="AO38" s="2">
        <f t="shared" ref="AO38:BD38" si="56">ROUND(BX38,2)</f>
        <v>0</v>
      </c>
      <c r="AP38" s="2">
        <f t="shared" si="56"/>
        <v>0</v>
      </c>
      <c r="AQ38" s="2">
        <f t="shared" si="56"/>
        <v>0</v>
      </c>
      <c r="AR38" s="2">
        <f t="shared" si="56"/>
        <v>984.41</v>
      </c>
      <c r="AS38" s="2">
        <f t="shared" si="56"/>
        <v>984.41</v>
      </c>
      <c r="AT38" s="2">
        <f t="shared" si="56"/>
        <v>0</v>
      </c>
      <c r="AU38" s="2">
        <f t="shared" si="56"/>
        <v>0</v>
      </c>
      <c r="AV38" s="2">
        <f t="shared" si="56"/>
        <v>0</v>
      </c>
      <c r="AW38" s="2">
        <f t="shared" si="56"/>
        <v>0</v>
      </c>
      <c r="AX38" s="2">
        <f t="shared" si="56"/>
        <v>0</v>
      </c>
      <c r="AY38" s="2">
        <f t="shared" si="56"/>
        <v>0</v>
      </c>
      <c r="AZ38" s="2">
        <f t="shared" si="56"/>
        <v>0</v>
      </c>
      <c r="BA38" s="2">
        <f t="shared" si="56"/>
        <v>0</v>
      </c>
      <c r="BB38" s="2">
        <f t="shared" si="56"/>
        <v>0</v>
      </c>
      <c r="BC38" s="2">
        <f t="shared" si="56"/>
        <v>0</v>
      </c>
      <c r="BD38" s="2">
        <f t="shared" si="56"/>
        <v>0</v>
      </c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>
        <f>ROUND(SUMIF(AA31:AA36,"=375784213",FQ31:FQ36),2)</f>
        <v>0</v>
      </c>
      <c r="BY38" s="2">
        <f>ROUND(SUMIF(AA31:AA36,"=375784213",FR31:FR36),2)</f>
        <v>0</v>
      </c>
      <c r="BZ38" s="2">
        <f>ROUND(SUMIF(AA31:AA36,"=375784213",GL31:GL36),2)</f>
        <v>0</v>
      </c>
      <c r="CA38" s="2">
        <f>ROUND(SUMIF(AA31:AA36,"=375784213",GM31:GM36),2)</f>
        <v>984.41</v>
      </c>
      <c r="CB38" s="2">
        <f>ROUND(SUMIF(AA31:AA36,"=375784213",GN31:GN36),2)</f>
        <v>984.41</v>
      </c>
      <c r="CC38" s="2">
        <f>ROUND(SUMIF(AA31:AA36,"=375784213",GO31:GO36),2)</f>
        <v>0</v>
      </c>
      <c r="CD38" s="2">
        <f>ROUND(SUMIF(AA31:AA36,"=375784213",GP31:GP36),2)</f>
        <v>0</v>
      </c>
      <c r="CE38" s="2">
        <f>AC38-BX38</f>
        <v>0</v>
      </c>
      <c r="CF38" s="2">
        <f>AC38-BY38</f>
        <v>0</v>
      </c>
      <c r="CG38" s="2">
        <f>BX38-BZ38</f>
        <v>0</v>
      </c>
      <c r="CH38" s="2">
        <f>AC38-BX38-BY38+BZ38</f>
        <v>0</v>
      </c>
      <c r="CI38" s="2">
        <f>BY38-BZ38</f>
        <v>0</v>
      </c>
      <c r="CJ38" s="2">
        <f>ROUND(SUMIF(AA31:AA36,"=375784213",GX31:GX36),2)</f>
        <v>0</v>
      </c>
      <c r="CK38" s="2">
        <f>ROUND(SUMIF(AA31:AA36,"=375784213",GY31:GY36),2)</f>
        <v>0</v>
      </c>
      <c r="CL38" s="2">
        <f>ROUND(SUMIF(AA31:AA36,"=375784213",GZ31:GZ36),2)</f>
        <v>0</v>
      </c>
      <c r="CM38" s="2">
        <f>ROUND(SUMIF(AA31:AA36,"=375784213",HD31:HD36),2)</f>
        <v>0</v>
      </c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>
        <v>0</v>
      </c>
    </row>
    <row r="40" spans="1:245" x14ac:dyDescent="0.25">
      <c r="A40" s="4">
        <v>50</v>
      </c>
      <c r="B40" s="4">
        <v>0</v>
      </c>
      <c r="C40" s="4">
        <v>0</v>
      </c>
      <c r="D40" s="4">
        <v>1</v>
      </c>
      <c r="E40" s="4">
        <v>201</v>
      </c>
      <c r="F40" s="4">
        <f>ROUND(Source!O38,O40)</f>
        <v>729.18</v>
      </c>
      <c r="G40" s="4" t="s">
        <v>48</v>
      </c>
      <c r="H40" s="4" t="s">
        <v>49</v>
      </c>
      <c r="I40" s="4"/>
      <c r="J40" s="4"/>
      <c r="K40" s="4">
        <v>201</v>
      </c>
      <c r="L40" s="4">
        <v>1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729.18</v>
      </c>
      <c r="X40" s="4">
        <v>1</v>
      </c>
      <c r="Y40" s="4">
        <v>729.18</v>
      </c>
      <c r="Z40" s="4"/>
      <c r="AA40" s="4"/>
      <c r="AB40" s="4"/>
    </row>
    <row r="41" spans="1:245" x14ac:dyDescent="0.25">
      <c r="A41" s="4">
        <v>50</v>
      </c>
      <c r="B41" s="4">
        <v>0</v>
      </c>
      <c r="C41" s="4">
        <v>0</v>
      </c>
      <c r="D41" s="4">
        <v>1</v>
      </c>
      <c r="E41" s="4">
        <v>202</v>
      </c>
      <c r="F41" s="4">
        <f>ROUND(Source!P38,O41)</f>
        <v>0</v>
      </c>
      <c r="G41" s="4" t="s">
        <v>50</v>
      </c>
      <c r="H41" s="4" t="s">
        <v>51</v>
      </c>
      <c r="I41" s="4"/>
      <c r="J41" s="4"/>
      <c r="K41" s="4">
        <v>202</v>
      </c>
      <c r="L41" s="4">
        <v>2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222</v>
      </c>
      <c r="F42" s="4">
        <f>ROUND(Source!AO38,O42)</f>
        <v>0</v>
      </c>
      <c r="G42" s="4" t="s">
        <v>52</v>
      </c>
      <c r="H42" s="4" t="s">
        <v>53</v>
      </c>
      <c r="I42" s="4"/>
      <c r="J42" s="4"/>
      <c r="K42" s="4">
        <v>222</v>
      </c>
      <c r="L42" s="4">
        <v>3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225</v>
      </c>
      <c r="F43" s="4">
        <f>ROUND(Source!AV38,O43)</f>
        <v>0</v>
      </c>
      <c r="G43" s="4" t="s">
        <v>54</v>
      </c>
      <c r="H43" s="4" t="s">
        <v>55</v>
      </c>
      <c r="I43" s="4"/>
      <c r="J43" s="4"/>
      <c r="K43" s="4">
        <v>225</v>
      </c>
      <c r="L43" s="4">
        <v>4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226</v>
      </c>
      <c r="F44" s="4">
        <f>ROUND(Source!AW38,O44)</f>
        <v>0</v>
      </c>
      <c r="G44" s="4" t="s">
        <v>56</v>
      </c>
      <c r="H44" s="4" t="s">
        <v>57</v>
      </c>
      <c r="I44" s="4"/>
      <c r="J44" s="4"/>
      <c r="K44" s="4">
        <v>226</v>
      </c>
      <c r="L44" s="4">
        <v>5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227</v>
      </c>
      <c r="F45" s="4">
        <f>ROUND(Source!AX38,O45)</f>
        <v>0</v>
      </c>
      <c r="G45" s="4" t="s">
        <v>58</v>
      </c>
      <c r="H45" s="4" t="s">
        <v>59</v>
      </c>
      <c r="I45" s="4"/>
      <c r="J45" s="4"/>
      <c r="K45" s="4">
        <v>227</v>
      </c>
      <c r="L45" s="4">
        <v>6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228</v>
      </c>
      <c r="F46" s="4">
        <f>ROUND(Source!AY38,O46)</f>
        <v>0</v>
      </c>
      <c r="G46" s="4" t="s">
        <v>60</v>
      </c>
      <c r="H46" s="4" t="s">
        <v>61</v>
      </c>
      <c r="I46" s="4"/>
      <c r="J46" s="4"/>
      <c r="K46" s="4">
        <v>228</v>
      </c>
      <c r="L46" s="4">
        <v>7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216</v>
      </c>
      <c r="F47" s="4">
        <f>ROUND(Source!AP38,O47)</f>
        <v>0</v>
      </c>
      <c r="G47" s="4" t="s">
        <v>62</v>
      </c>
      <c r="H47" s="4" t="s">
        <v>63</v>
      </c>
      <c r="I47" s="4"/>
      <c r="J47" s="4"/>
      <c r="K47" s="4">
        <v>216</v>
      </c>
      <c r="L47" s="4">
        <v>8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223</v>
      </c>
      <c r="F48" s="4">
        <f>ROUND(Source!AQ38,O48)</f>
        <v>0</v>
      </c>
      <c r="G48" s="4" t="s">
        <v>64</v>
      </c>
      <c r="H48" s="4" t="s">
        <v>65</v>
      </c>
      <c r="I48" s="4"/>
      <c r="J48" s="4"/>
      <c r="K48" s="4">
        <v>223</v>
      </c>
      <c r="L48" s="4">
        <v>9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229</v>
      </c>
      <c r="F49" s="4">
        <f>ROUND(Source!AZ38,O49)</f>
        <v>0</v>
      </c>
      <c r="G49" s="4" t="s">
        <v>66</v>
      </c>
      <c r="H49" s="4" t="s">
        <v>67</v>
      </c>
      <c r="I49" s="4"/>
      <c r="J49" s="4"/>
      <c r="K49" s="4">
        <v>229</v>
      </c>
      <c r="L49" s="4">
        <v>10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203</v>
      </c>
      <c r="F50" s="4">
        <f>ROUND(Source!Q38,O50)</f>
        <v>0</v>
      </c>
      <c r="G50" s="4" t="s">
        <v>68</v>
      </c>
      <c r="H50" s="4" t="s">
        <v>69</v>
      </c>
      <c r="I50" s="4"/>
      <c r="J50" s="4"/>
      <c r="K50" s="4">
        <v>203</v>
      </c>
      <c r="L50" s="4">
        <v>11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231</v>
      </c>
      <c r="F51" s="4">
        <f>ROUND(Source!BB38,O51)</f>
        <v>0</v>
      </c>
      <c r="G51" s="4" t="s">
        <v>70</v>
      </c>
      <c r="H51" s="4" t="s">
        <v>71</v>
      </c>
      <c r="I51" s="4"/>
      <c r="J51" s="4"/>
      <c r="K51" s="4">
        <v>231</v>
      </c>
      <c r="L51" s="4">
        <v>12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204</v>
      </c>
      <c r="F52" s="4">
        <f>ROUND(Source!R38,O52)</f>
        <v>0</v>
      </c>
      <c r="G52" s="4" t="s">
        <v>72</v>
      </c>
      <c r="H52" s="4" t="s">
        <v>73</v>
      </c>
      <c r="I52" s="4"/>
      <c r="J52" s="4"/>
      <c r="K52" s="4">
        <v>204</v>
      </c>
      <c r="L52" s="4">
        <v>13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205</v>
      </c>
      <c r="F53" s="4">
        <f>ROUND(Source!S38,O53)</f>
        <v>729.18</v>
      </c>
      <c r="G53" s="4" t="s">
        <v>74</v>
      </c>
      <c r="H53" s="4" t="s">
        <v>75</v>
      </c>
      <c r="I53" s="4"/>
      <c r="J53" s="4"/>
      <c r="K53" s="4">
        <v>205</v>
      </c>
      <c r="L53" s="4">
        <v>14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729.18</v>
      </c>
      <c r="X53" s="4">
        <v>1</v>
      </c>
      <c r="Y53" s="4">
        <v>729.18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232</v>
      </c>
      <c r="F54" s="4">
        <f>ROUND(Source!BC38,O54)</f>
        <v>0</v>
      </c>
      <c r="G54" s="4" t="s">
        <v>76</v>
      </c>
      <c r="H54" s="4" t="s">
        <v>77</v>
      </c>
      <c r="I54" s="4"/>
      <c r="J54" s="4"/>
      <c r="K54" s="4">
        <v>232</v>
      </c>
      <c r="L54" s="4">
        <v>15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214</v>
      </c>
      <c r="F55" s="4">
        <f>ROUND(Source!AS38,O55)</f>
        <v>984.41</v>
      </c>
      <c r="G55" s="4" t="s">
        <v>78</v>
      </c>
      <c r="H55" s="4" t="s">
        <v>79</v>
      </c>
      <c r="I55" s="4"/>
      <c r="J55" s="4"/>
      <c r="K55" s="4">
        <v>214</v>
      </c>
      <c r="L55" s="4">
        <v>16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984.41</v>
      </c>
      <c r="X55" s="4">
        <v>1</v>
      </c>
      <c r="Y55" s="4">
        <v>984.41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215</v>
      </c>
      <c r="F56" s="4">
        <f>ROUND(Source!AT38,O56)</f>
        <v>0</v>
      </c>
      <c r="G56" s="4" t="s">
        <v>80</v>
      </c>
      <c r="H56" s="4" t="s">
        <v>81</v>
      </c>
      <c r="I56" s="4"/>
      <c r="J56" s="4"/>
      <c r="K56" s="4">
        <v>215</v>
      </c>
      <c r="L56" s="4">
        <v>17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217</v>
      </c>
      <c r="F57" s="4">
        <f>ROUND(Source!AU38,O57)</f>
        <v>0</v>
      </c>
      <c r="G57" s="4" t="s">
        <v>82</v>
      </c>
      <c r="H57" s="4" t="s">
        <v>83</v>
      </c>
      <c r="I57" s="4"/>
      <c r="J57" s="4"/>
      <c r="K57" s="4">
        <v>217</v>
      </c>
      <c r="L57" s="4">
        <v>18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230</v>
      </c>
      <c r="F58" s="4">
        <f>ROUND(Source!BA38,O58)</f>
        <v>0</v>
      </c>
      <c r="G58" s="4" t="s">
        <v>84</v>
      </c>
      <c r="H58" s="4" t="s">
        <v>85</v>
      </c>
      <c r="I58" s="4"/>
      <c r="J58" s="4"/>
      <c r="K58" s="4">
        <v>230</v>
      </c>
      <c r="L58" s="4">
        <v>19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206</v>
      </c>
      <c r="F59" s="4">
        <f>ROUND(Source!T38,O59)</f>
        <v>0</v>
      </c>
      <c r="G59" s="4" t="s">
        <v>86</v>
      </c>
      <c r="H59" s="4" t="s">
        <v>87</v>
      </c>
      <c r="I59" s="4"/>
      <c r="J59" s="4"/>
      <c r="K59" s="4">
        <v>206</v>
      </c>
      <c r="L59" s="4">
        <v>20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207</v>
      </c>
      <c r="F60" s="4">
        <f>Source!U38</f>
        <v>3.2</v>
      </c>
      <c r="G60" s="4" t="s">
        <v>88</v>
      </c>
      <c r="H60" s="4" t="s">
        <v>89</v>
      </c>
      <c r="I60" s="4"/>
      <c r="J60" s="4"/>
      <c r="K60" s="4">
        <v>207</v>
      </c>
      <c r="L60" s="4">
        <v>21</v>
      </c>
      <c r="M60" s="4">
        <v>3</v>
      </c>
      <c r="N60" s="4" t="s">
        <v>3</v>
      </c>
      <c r="O60" s="4">
        <v>-1</v>
      </c>
      <c r="P60" s="4"/>
      <c r="Q60" s="4"/>
      <c r="R60" s="4"/>
      <c r="S60" s="4"/>
      <c r="T60" s="4"/>
      <c r="U60" s="4"/>
      <c r="V60" s="4"/>
      <c r="W60" s="4">
        <v>3.2</v>
      </c>
      <c r="X60" s="4">
        <v>1</v>
      </c>
      <c r="Y60" s="4">
        <v>3.2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208</v>
      </c>
      <c r="F61" s="4">
        <f>Source!V38</f>
        <v>0</v>
      </c>
      <c r="G61" s="4" t="s">
        <v>90</v>
      </c>
      <c r="H61" s="4" t="s">
        <v>91</v>
      </c>
      <c r="I61" s="4"/>
      <c r="J61" s="4"/>
      <c r="K61" s="4">
        <v>208</v>
      </c>
      <c r="L61" s="4">
        <v>22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209</v>
      </c>
      <c r="F62" s="4">
        <f>ROUND(Source!W38,O62)</f>
        <v>0</v>
      </c>
      <c r="G62" s="4" t="s">
        <v>92</v>
      </c>
      <c r="H62" s="4" t="s">
        <v>93</v>
      </c>
      <c r="I62" s="4"/>
      <c r="J62" s="4"/>
      <c r="K62" s="4">
        <v>209</v>
      </c>
      <c r="L62" s="4">
        <v>23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233</v>
      </c>
      <c r="F63" s="4">
        <f>ROUND(Source!BD38,O63)</f>
        <v>0</v>
      </c>
      <c r="G63" s="4" t="s">
        <v>94</v>
      </c>
      <c r="H63" s="4" t="s">
        <v>95</v>
      </c>
      <c r="I63" s="4"/>
      <c r="J63" s="4"/>
      <c r="K63" s="4">
        <v>233</v>
      </c>
      <c r="L63" s="4">
        <v>24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ROUND(Source!X38,O64)</f>
        <v>182.31</v>
      </c>
      <c r="G64" s="4" t="s">
        <v>96</v>
      </c>
      <c r="H64" s="4" t="s">
        <v>97</v>
      </c>
      <c r="I64" s="4"/>
      <c r="J64" s="4"/>
      <c r="K64" s="4">
        <v>210</v>
      </c>
      <c r="L64" s="4">
        <v>25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182.31</v>
      </c>
      <c r="X64" s="4">
        <v>1</v>
      </c>
      <c r="Y64" s="4">
        <v>182.31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ROUND(Source!Y38,O65)</f>
        <v>72.92</v>
      </c>
      <c r="G65" s="4" t="s">
        <v>98</v>
      </c>
      <c r="H65" s="4" t="s">
        <v>99</v>
      </c>
      <c r="I65" s="4"/>
      <c r="J65" s="4"/>
      <c r="K65" s="4">
        <v>211</v>
      </c>
      <c r="L65" s="4">
        <v>26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72.92</v>
      </c>
      <c r="X65" s="4">
        <v>1</v>
      </c>
      <c r="Y65" s="4">
        <v>72.92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ROUND(Source!AR38,O66)</f>
        <v>984.41</v>
      </c>
      <c r="G66" s="4" t="s">
        <v>100</v>
      </c>
      <c r="H66" s="4" t="s">
        <v>101</v>
      </c>
      <c r="I66" s="4"/>
      <c r="J66" s="4"/>
      <c r="K66" s="4">
        <v>224</v>
      </c>
      <c r="L66" s="4">
        <v>27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984.41</v>
      </c>
      <c r="X66" s="4">
        <v>1</v>
      </c>
      <c r="Y66" s="4">
        <v>984.41</v>
      </c>
      <c r="Z66" s="4"/>
      <c r="AA66" s="4"/>
      <c r="AB66" s="4"/>
    </row>
    <row r="68" spans="1:245" x14ac:dyDescent="0.25">
      <c r="A68" s="1">
        <v>4</v>
      </c>
      <c r="B68" s="1">
        <v>1</v>
      </c>
      <c r="C68" s="1"/>
      <c r="D68" s="1">
        <f>ROW(A75)</f>
        <v>75</v>
      </c>
      <c r="E68" s="1"/>
      <c r="F68" s="1" t="s">
        <v>16</v>
      </c>
      <c r="G68" s="1" t="s">
        <v>102</v>
      </c>
      <c r="H68" s="1" t="s">
        <v>3</v>
      </c>
      <c r="I68" s="1">
        <v>0</v>
      </c>
      <c r="J68" s="1"/>
      <c r="K68" s="1">
        <v>0</v>
      </c>
      <c r="L68" s="1"/>
      <c r="M68" s="1" t="s">
        <v>3</v>
      </c>
      <c r="N68" s="1"/>
      <c r="O68" s="1"/>
      <c r="P68" s="1"/>
      <c r="Q68" s="1"/>
      <c r="R68" s="1"/>
      <c r="S68" s="1">
        <v>0</v>
      </c>
      <c r="T68" s="1"/>
      <c r="U68" s="1" t="s">
        <v>3</v>
      </c>
      <c r="V68" s="1">
        <v>0</v>
      </c>
      <c r="W68" s="1"/>
      <c r="X68" s="1"/>
      <c r="Y68" s="1"/>
      <c r="Z68" s="1"/>
      <c r="AA68" s="1"/>
      <c r="AB68" s="1" t="s">
        <v>3</v>
      </c>
      <c r="AC68" s="1" t="s">
        <v>3</v>
      </c>
      <c r="AD68" s="1" t="s">
        <v>3</v>
      </c>
      <c r="AE68" s="1" t="s">
        <v>3</v>
      </c>
      <c r="AF68" s="1" t="s">
        <v>3</v>
      </c>
      <c r="AG68" s="1" t="s">
        <v>3</v>
      </c>
      <c r="AH68" s="1"/>
      <c r="AI68" s="1"/>
      <c r="AJ68" s="1"/>
      <c r="AK68" s="1"/>
      <c r="AL68" s="1"/>
      <c r="AM68" s="1"/>
      <c r="AN68" s="1"/>
      <c r="AO68" s="1"/>
      <c r="AP68" s="1" t="s">
        <v>3</v>
      </c>
      <c r="AQ68" s="1" t="s">
        <v>3</v>
      </c>
      <c r="AR68" s="1" t="s">
        <v>3</v>
      </c>
      <c r="AS68" s="1"/>
      <c r="AT68" s="1"/>
      <c r="AU68" s="1"/>
      <c r="AV68" s="1"/>
      <c r="AW68" s="1"/>
      <c r="AX68" s="1"/>
      <c r="AY68" s="1"/>
      <c r="AZ68" s="1" t="s">
        <v>3</v>
      </c>
      <c r="BA68" s="1"/>
      <c r="BB68" s="1" t="s">
        <v>3</v>
      </c>
      <c r="BC68" s="1" t="s">
        <v>13</v>
      </c>
      <c r="BD68" s="1" t="s">
        <v>3</v>
      </c>
      <c r="BE68" s="1" t="s">
        <v>3</v>
      </c>
      <c r="BF68" s="1" t="s">
        <v>3</v>
      </c>
      <c r="BG68" s="1" t="s">
        <v>3</v>
      </c>
      <c r="BH68" s="1" t="s">
        <v>3</v>
      </c>
      <c r="BI68" s="1" t="s">
        <v>3</v>
      </c>
      <c r="BJ68" s="1" t="s">
        <v>3</v>
      </c>
      <c r="BK68" s="1" t="s">
        <v>3</v>
      </c>
      <c r="BL68" s="1" t="s">
        <v>3</v>
      </c>
      <c r="BM68" s="1" t="s">
        <v>13</v>
      </c>
      <c r="BN68" s="1" t="s">
        <v>3</v>
      </c>
      <c r="BO68" s="1" t="s">
        <v>3</v>
      </c>
      <c r="BP68" s="1" t="s">
        <v>3</v>
      </c>
      <c r="BQ68" s="1"/>
      <c r="BR68" s="1"/>
      <c r="BS68" s="1"/>
      <c r="BT68" s="1"/>
      <c r="BU68" s="1"/>
      <c r="BV68" s="1"/>
      <c r="BW68" s="1"/>
      <c r="BX68" s="1">
        <v>0</v>
      </c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>
        <v>0</v>
      </c>
    </row>
    <row r="70" spans="1:245" x14ac:dyDescent="0.25">
      <c r="A70" s="2">
        <v>52</v>
      </c>
      <c r="B70" s="2">
        <f t="shared" ref="B70:G70" si="57">B75</f>
        <v>1</v>
      </c>
      <c r="C70" s="2">
        <f t="shared" si="57"/>
        <v>4</v>
      </c>
      <c r="D70" s="2">
        <f t="shared" si="57"/>
        <v>68</v>
      </c>
      <c r="E70" s="2">
        <f t="shared" si="57"/>
        <v>0</v>
      </c>
      <c r="F70" s="2" t="str">
        <f t="shared" si="57"/>
        <v>Новый раздел</v>
      </c>
      <c r="G70" s="2" t="str">
        <f t="shared" si="57"/>
        <v>Работы по справочнику Базовые цены</v>
      </c>
      <c r="H70" s="2"/>
      <c r="I70" s="2"/>
      <c r="J70" s="2"/>
      <c r="K70" s="2"/>
      <c r="L70" s="2"/>
      <c r="M70" s="2"/>
      <c r="N70" s="2"/>
      <c r="O70" s="2">
        <f t="shared" ref="O70:AT70" si="58">O75</f>
        <v>12884.31</v>
      </c>
      <c r="P70" s="2">
        <f t="shared" si="58"/>
        <v>0</v>
      </c>
      <c r="Q70" s="2">
        <f t="shared" si="58"/>
        <v>0</v>
      </c>
      <c r="R70" s="2">
        <f t="shared" si="58"/>
        <v>0</v>
      </c>
      <c r="S70" s="2">
        <f t="shared" si="58"/>
        <v>12884.31</v>
      </c>
      <c r="T70" s="2">
        <f t="shared" si="58"/>
        <v>0</v>
      </c>
      <c r="U70" s="2">
        <f t="shared" si="58"/>
        <v>30.900000000000002</v>
      </c>
      <c r="V70" s="2">
        <f t="shared" si="58"/>
        <v>0</v>
      </c>
      <c r="W70" s="2">
        <f t="shared" si="58"/>
        <v>0</v>
      </c>
      <c r="X70" s="2">
        <f t="shared" si="58"/>
        <v>0</v>
      </c>
      <c r="Y70" s="2">
        <f t="shared" si="58"/>
        <v>0</v>
      </c>
      <c r="Z70" s="2">
        <f t="shared" si="58"/>
        <v>0</v>
      </c>
      <c r="AA70" s="2">
        <f t="shared" si="58"/>
        <v>0</v>
      </c>
      <c r="AB70" s="2">
        <f t="shared" si="58"/>
        <v>12884.31</v>
      </c>
      <c r="AC70" s="2">
        <f t="shared" si="58"/>
        <v>0</v>
      </c>
      <c r="AD70" s="2">
        <f t="shared" si="58"/>
        <v>0</v>
      </c>
      <c r="AE70" s="2">
        <f t="shared" si="58"/>
        <v>0</v>
      </c>
      <c r="AF70" s="2">
        <f t="shared" si="58"/>
        <v>12884.31</v>
      </c>
      <c r="AG70" s="2">
        <f t="shared" si="58"/>
        <v>0</v>
      </c>
      <c r="AH70" s="2">
        <f t="shared" si="58"/>
        <v>30.900000000000002</v>
      </c>
      <c r="AI70" s="2">
        <f t="shared" si="58"/>
        <v>0</v>
      </c>
      <c r="AJ70" s="2">
        <f t="shared" si="58"/>
        <v>0</v>
      </c>
      <c r="AK70" s="2">
        <f t="shared" si="58"/>
        <v>0</v>
      </c>
      <c r="AL70" s="2">
        <f t="shared" si="58"/>
        <v>0</v>
      </c>
      <c r="AM70" s="2">
        <f t="shared" si="58"/>
        <v>0</v>
      </c>
      <c r="AN70" s="2">
        <f t="shared" si="58"/>
        <v>0</v>
      </c>
      <c r="AO70" s="2">
        <f t="shared" si="58"/>
        <v>0</v>
      </c>
      <c r="AP70" s="2">
        <f t="shared" si="58"/>
        <v>0</v>
      </c>
      <c r="AQ70" s="2">
        <f t="shared" si="58"/>
        <v>0</v>
      </c>
      <c r="AR70" s="2">
        <f t="shared" si="58"/>
        <v>12884.31</v>
      </c>
      <c r="AS70" s="2">
        <f t="shared" si="58"/>
        <v>12884.31</v>
      </c>
      <c r="AT70" s="2">
        <f t="shared" si="58"/>
        <v>0</v>
      </c>
      <c r="AU70" s="2">
        <f t="shared" ref="AU70:BZ70" si="59">AU75</f>
        <v>0</v>
      </c>
      <c r="AV70" s="2">
        <f t="shared" si="59"/>
        <v>0</v>
      </c>
      <c r="AW70" s="2">
        <f t="shared" si="59"/>
        <v>0</v>
      </c>
      <c r="AX70" s="2">
        <f t="shared" si="59"/>
        <v>0</v>
      </c>
      <c r="AY70" s="2">
        <f t="shared" si="59"/>
        <v>0</v>
      </c>
      <c r="AZ70" s="2">
        <f t="shared" si="59"/>
        <v>0</v>
      </c>
      <c r="BA70" s="2">
        <f t="shared" si="59"/>
        <v>0</v>
      </c>
      <c r="BB70" s="2">
        <f t="shared" si="59"/>
        <v>0</v>
      </c>
      <c r="BC70" s="2">
        <f t="shared" si="59"/>
        <v>0</v>
      </c>
      <c r="BD70" s="2">
        <f t="shared" si="59"/>
        <v>0</v>
      </c>
      <c r="BE70" s="2">
        <f t="shared" si="59"/>
        <v>0</v>
      </c>
      <c r="BF70" s="2">
        <f t="shared" si="59"/>
        <v>0</v>
      </c>
      <c r="BG70" s="2">
        <f t="shared" si="59"/>
        <v>0</v>
      </c>
      <c r="BH70" s="2">
        <f t="shared" si="59"/>
        <v>0</v>
      </c>
      <c r="BI70" s="2">
        <f t="shared" si="59"/>
        <v>0</v>
      </c>
      <c r="BJ70" s="2">
        <f t="shared" si="59"/>
        <v>0</v>
      </c>
      <c r="BK70" s="2">
        <f t="shared" si="59"/>
        <v>0</v>
      </c>
      <c r="BL70" s="2">
        <f t="shared" si="59"/>
        <v>0</v>
      </c>
      <c r="BM70" s="2">
        <f t="shared" si="59"/>
        <v>0</v>
      </c>
      <c r="BN70" s="2">
        <f t="shared" si="59"/>
        <v>0</v>
      </c>
      <c r="BO70" s="2">
        <f t="shared" si="59"/>
        <v>0</v>
      </c>
      <c r="BP70" s="2">
        <f t="shared" si="59"/>
        <v>0</v>
      </c>
      <c r="BQ70" s="2">
        <f t="shared" si="59"/>
        <v>0</v>
      </c>
      <c r="BR70" s="2">
        <f t="shared" si="59"/>
        <v>0</v>
      </c>
      <c r="BS70" s="2">
        <f t="shared" si="59"/>
        <v>0</v>
      </c>
      <c r="BT70" s="2">
        <f t="shared" si="59"/>
        <v>0</v>
      </c>
      <c r="BU70" s="2">
        <f t="shared" si="59"/>
        <v>0</v>
      </c>
      <c r="BV70" s="2">
        <f t="shared" si="59"/>
        <v>0</v>
      </c>
      <c r="BW70" s="2">
        <f t="shared" si="59"/>
        <v>0</v>
      </c>
      <c r="BX70" s="2">
        <f t="shared" si="59"/>
        <v>0</v>
      </c>
      <c r="BY70" s="2">
        <f t="shared" si="59"/>
        <v>0</v>
      </c>
      <c r="BZ70" s="2">
        <f t="shared" si="59"/>
        <v>0</v>
      </c>
      <c r="CA70" s="2">
        <f t="shared" ref="CA70:DF70" si="60">CA75</f>
        <v>12884.31</v>
      </c>
      <c r="CB70" s="2">
        <f t="shared" si="60"/>
        <v>12884.31</v>
      </c>
      <c r="CC70" s="2">
        <f t="shared" si="60"/>
        <v>0</v>
      </c>
      <c r="CD70" s="2">
        <f t="shared" si="60"/>
        <v>0</v>
      </c>
      <c r="CE70" s="2">
        <f t="shared" si="60"/>
        <v>0</v>
      </c>
      <c r="CF70" s="2">
        <f t="shared" si="60"/>
        <v>0</v>
      </c>
      <c r="CG70" s="2">
        <f t="shared" si="60"/>
        <v>0</v>
      </c>
      <c r="CH70" s="2">
        <f t="shared" si="60"/>
        <v>0</v>
      </c>
      <c r="CI70" s="2">
        <f t="shared" si="60"/>
        <v>0</v>
      </c>
      <c r="CJ70" s="2">
        <f t="shared" si="60"/>
        <v>0</v>
      </c>
      <c r="CK70" s="2">
        <f t="shared" si="60"/>
        <v>0</v>
      </c>
      <c r="CL70" s="2">
        <f t="shared" si="60"/>
        <v>0</v>
      </c>
      <c r="CM70" s="2">
        <f t="shared" si="60"/>
        <v>0</v>
      </c>
      <c r="CN70" s="2">
        <f t="shared" si="60"/>
        <v>0</v>
      </c>
      <c r="CO70" s="2">
        <f t="shared" si="60"/>
        <v>0</v>
      </c>
      <c r="CP70" s="2">
        <f t="shared" si="60"/>
        <v>0</v>
      </c>
      <c r="CQ70" s="2">
        <f t="shared" si="60"/>
        <v>0</v>
      </c>
      <c r="CR70" s="2">
        <f t="shared" si="60"/>
        <v>0</v>
      </c>
      <c r="CS70" s="2">
        <f t="shared" si="60"/>
        <v>0</v>
      </c>
      <c r="CT70" s="2">
        <f t="shared" si="60"/>
        <v>0</v>
      </c>
      <c r="CU70" s="2">
        <f t="shared" si="60"/>
        <v>0</v>
      </c>
      <c r="CV70" s="2">
        <f t="shared" si="60"/>
        <v>0</v>
      </c>
      <c r="CW70" s="2">
        <f t="shared" si="60"/>
        <v>0</v>
      </c>
      <c r="CX70" s="2">
        <f t="shared" si="60"/>
        <v>0</v>
      </c>
      <c r="CY70" s="2">
        <f t="shared" si="60"/>
        <v>0</v>
      </c>
      <c r="CZ70" s="2">
        <f t="shared" si="60"/>
        <v>0</v>
      </c>
      <c r="DA70" s="2">
        <f t="shared" si="60"/>
        <v>0</v>
      </c>
      <c r="DB70" s="2">
        <f t="shared" si="60"/>
        <v>0</v>
      </c>
      <c r="DC70" s="2">
        <f t="shared" si="60"/>
        <v>0</v>
      </c>
      <c r="DD70" s="2">
        <f t="shared" si="60"/>
        <v>0</v>
      </c>
      <c r="DE70" s="2">
        <f t="shared" si="60"/>
        <v>0</v>
      </c>
      <c r="DF70" s="2">
        <f t="shared" si="60"/>
        <v>0</v>
      </c>
      <c r="DG70" s="3">
        <f t="shared" ref="DG70:EL70" si="61">DG75</f>
        <v>0</v>
      </c>
      <c r="DH70" s="3">
        <f t="shared" si="61"/>
        <v>0</v>
      </c>
      <c r="DI70" s="3">
        <f t="shared" si="61"/>
        <v>0</v>
      </c>
      <c r="DJ70" s="3">
        <f t="shared" si="61"/>
        <v>0</v>
      </c>
      <c r="DK70" s="3">
        <f t="shared" si="61"/>
        <v>0</v>
      </c>
      <c r="DL70" s="3">
        <f t="shared" si="61"/>
        <v>0</v>
      </c>
      <c r="DM70" s="3">
        <f t="shared" si="61"/>
        <v>0</v>
      </c>
      <c r="DN70" s="3">
        <f t="shared" si="61"/>
        <v>0</v>
      </c>
      <c r="DO70" s="3">
        <f t="shared" si="61"/>
        <v>0</v>
      </c>
      <c r="DP70" s="3">
        <f t="shared" si="61"/>
        <v>0</v>
      </c>
      <c r="DQ70" s="3">
        <f t="shared" si="61"/>
        <v>0</v>
      </c>
      <c r="DR70" s="3">
        <f t="shared" si="61"/>
        <v>0</v>
      </c>
      <c r="DS70" s="3">
        <f t="shared" si="61"/>
        <v>0</v>
      </c>
      <c r="DT70" s="3">
        <f t="shared" si="61"/>
        <v>0</v>
      </c>
      <c r="DU70" s="3">
        <f t="shared" si="61"/>
        <v>0</v>
      </c>
      <c r="DV70" s="3">
        <f t="shared" si="61"/>
        <v>0</v>
      </c>
      <c r="DW70" s="3">
        <f t="shared" si="61"/>
        <v>0</v>
      </c>
      <c r="DX70" s="3">
        <f t="shared" si="61"/>
        <v>0</v>
      </c>
      <c r="DY70" s="3">
        <f t="shared" si="61"/>
        <v>0</v>
      </c>
      <c r="DZ70" s="3">
        <f t="shared" si="61"/>
        <v>0</v>
      </c>
      <c r="EA70" s="3">
        <f t="shared" si="61"/>
        <v>0</v>
      </c>
      <c r="EB70" s="3">
        <f t="shared" si="61"/>
        <v>0</v>
      </c>
      <c r="EC70" s="3">
        <f t="shared" si="61"/>
        <v>0</v>
      </c>
      <c r="ED70" s="3">
        <f t="shared" si="61"/>
        <v>0</v>
      </c>
      <c r="EE70" s="3">
        <f t="shared" si="61"/>
        <v>0</v>
      </c>
      <c r="EF70" s="3">
        <f t="shared" si="61"/>
        <v>0</v>
      </c>
      <c r="EG70" s="3">
        <f t="shared" si="61"/>
        <v>0</v>
      </c>
      <c r="EH70" s="3">
        <f t="shared" si="61"/>
        <v>0</v>
      </c>
      <c r="EI70" s="3">
        <f t="shared" si="61"/>
        <v>0</v>
      </c>
      <c r="EJ70" s="3">
        <f t="shared" si="61"/>
        <v>0</v>
      </c>
      <c r="EK70" s="3">
        <f t="shared" si="61"/>
        <v>0</v>
      </c>
      <c r="EL70" s="3">
        <f t="shared" si="61"/>
        <v>0</v>
      </c>
      <c r="EM70" s="3">
        <f t="shared" ref="EM70:FR70" si="62">EM75</f>
        <v>0</v>
      </c>
      <c r="EN70" s="3">
        <f t="shared" si="62"/>
        <v>0</v>
      </c>
      <c r="EO70" s="3">
        <f t="shared" si="62"/>
        <v>0</v>
      </c>
      <c r="EP70" s="3">
        <f t="shared" si="62"/>
        <v>0</v>
      </c>
      <c r="EQ70" s="3">
        <f t="shared" si="62"/>
        <v>0</v>
      </c>
      <c r="ER70" s="3">
        <f t="shared" si="62"/>
        <v>0</v>
      </c>
      <c r="ES70" s="3">
        <f t="shared" si="62"/>
        <v>0</v>
      </c>
      <c r="ET70" s="3">
        <f t="shared" si="62"/>
        <v>0</v>
      </c>
      <c r="EU70" s="3">
        <f t="shared" si="62"/>
        <v>0</v>
      </c>
      <c r="EV70" s="3">
        <f t="shared" si="62"/>
        <v>0</v>
      </c>
      <c r="EW70" s="3">
        <f t="shared" si="62"/>
        <v>0</v>
      </c>
      <c r="EX70" s="3">
        <f t="shared" si="62"/>
        <v>0</v>
      </c>
      <c r="EY70" s="3">
        <f t="shared" si="62"/>
        <v>0</v>
      </c>
      <c r="EZ70" s="3">
        <f t="shared" si="62"/>
        <v>0</v>
      </c>
      <c r="FA70" s="3">
        <f t="shared" si="62"/>
        <v>0</v>
      </c>
      <c r="FB70" s="3">
        <f t="shared" si="62"/>
        <v>0</v>
      </c>
      <c r="FC70" s="3">
        <f t="shared" si="62"/>
        <v>0</v>
      </c>
      <c r="FD70" s="3">
        <f t="shared" si="62"/>
        <v>0</v>
      </c>
      <c r="FE70" s="3">
        <f t="shared" si="62"/>
        <v>0</v>
      </c>
      <c r="FF70" s="3">
        <f t="shared" si="62"/>
        <v>0</v>
      </c>
      <c r="FG70" s="3">
        <f t="shared" si="62"/>
        <v>0</v>
      </c>
      <c r="FH70" s="3">
        <f t="shared" si="62"/>
        <v>0</v>
      </c>
      <c r="FI70" s="3">
        <f t="shared" si="62"/>
        <v>0</v>
      </c>
      <c r="FJ70" s="3">
        <f t="shared" si="62"/>
        <v>0</v>
      </c>
      <c r="FK70" s="3">
        <f t="shared" si="62"/>
        <v>0</v>
      </c>
      <c r="FL70" s="3">
        <f t="shared" si="62"/>
        <v>0</v>
      </c>
      <c r="FM70" s="3">
        <f t="shared" si="62"/>
        <v>0</v>
      </c>
      <c r="FN70" s="3">
        <f t="shared" si="62"/>
        <v>0</v>
      </c>
      <c r="FO70" s="3">
        <f t="shared" si="62"/>
        <v>0</v>
      </c>
      <c r="FP70" s="3">
        <f t="shared" si="62"/>
        <v>0</v>
      </c>
      <c r="FQ70" s="3">
        <f t="shared" si="62"/>
        <v>0</v>
      </c>
      <c r="FR70" s="3">
        <f t="shared" si="62"/>
        <v>0</v>
      </c>
      <c r="FS70" s="3">
        <f t="shared" ref="FS70:GX70" si="63">FS75</f>
        <v>0</v>
      </c>
      <c r="FT70" s="3">
        <f t="shared" si="63"/>
        <v>0</v>
      </c>
      <c r="FU70" s="3">
        <f t="shared" si="63"/>
        <v>0</v>
      </c>
      <c r="FV70" s="3">
        <f t="shared" si="63"/>
        <v>0</v>
      </c>
      <c r="FW70" s="3">
        <f t="shared" si="63"/>
        <v>0</v>
      </c>
      <c r="FX70" s="3">
        <f t="shared" si="63"/>
        <v>0</v>
      </c>
      <c r="FY70" s="3">
        <f t="shared" si="63"/>
        <v>0</v>
      </c>
      <c r="FZ70" s="3">
        <f t="shared" si="63"/>
        <v>0</v>
      </c>
      <c r="GA70" s="3">
        <f t="shared" si="63"/>
        <v>0</v>
      </c>
      <c r="GB70" s="3">
        <f t="shared" si="63"/>
        <v>0</v>
      </c>
      <c r="GC70" s="3">
        <f t="shared" si="63"/>
        <v>0</v>
      </c>
      <c r="GD70" s="3">
        <f t="shared" si="63"/>
        <v>0</v>
      </c>
      <c r="GE70" s="3">
        <f t="shared" si="63"/>
        <v>0</v>
      </c>
      <c r="GF70" s="3">
        <f t="shared" si="63"/>
        <v>0</v>
      </c>
      <c r="GG70" s="3">
        <f t="shared" si="63"/>
        <v>0</v>
      </c>
      <c r="GH70" s="3">
        <f t="shared" si="63"/>
        <v>0</v>
      </c>
      <c r="GI70" s="3">
        <f t="shared" si="63"/>
        <v>0</v>
      </c>
      <c r="GJ70" s="3">
        <f t="shared" si="63"/>
        <v>0</v>
      </c>
      <c r="GK70" s="3">
        <f t="shared" si="63"/>
        <v>0</v>
      </c>
      <c r="GL70" s="3">
        <f t="shared" si="63"/>
        <v>0</v>
      </c>
      <c r="GM70" s="3">
        <f t="shared" si="63"/>
        <v>0</v>
      </c>
      <c r="GN70" s="3">
        <f t="shared" si="63"/>
        <v>0</v>
      </c>
      <c r="GO70" s="3">
        <f t="shared" si="63"/>
        <v>0</v>
      </c>
      <c r="GP70" s="3">
        <f t="shared" si="63"/>
        <v>0</v>
      </c>
      <c r="GQ70" s="3">
        <f t="shared" si="63"/>
        <v>0</v>
      </c>
      <c r="GR70" s="3">
        <f t="shared" si="63"/>
        <v>0</v>
      </c>
      <c r="GS70" s="3">
        <f t="shared" si="63"/>
        <v>0</v>
      </c>
      <c r="GT70" s="3">
        <f t="shared" si="63"/>
        <v>0</v>
      </c>
      <c r="GU70" s="3">
        <f t="shared" si="63"/>
        <v>0</v>
      </c>
      <c r="GV70" s="3">
        <f t="shared" si="63"/>
        <v>0</v>
      </c>
      <c r="GW70" s="3">
        <f t="shared" si="63"/>
        <v>0</v>
      </c>
      <c r="GX70" s="3">
        <f t="shared" si="63"/>
        <v>0</v>
      </c>
    </row>
    <row r="72" spans="1:245" x14ac:dyDescent="0.25">
      <c r="A72">
        <v>17</v>
      </c>
      <c r="B72">
        <v>1</v>
      </c>
      <c r="C72">
        <f>ROW(SmtRes!A10)</f>
        <v>10</v>
      </c>
      <c r="D72">
        <f>ROW(EtalonRes!A10)</f>
        <v>10</v>
      </c>
      <c r="E72" t="s">
        <v>103</v>
      </c>
      <c r="F72" t="s">
        <v>104</v>
      </c>
      <c r="G72" t="s">
        <v>105</v>
      </c>
      <c r="H72" t="s">
        <v>106</v>
      </c>
      <c r="I72">
        <v>1</v>
      </c>
      <c r="J72">
        <v>0</v>
      </c>
      <c r="K72">
        <v>1</v>
      </c>
      <c r="O72">
        <f>ROUND(CP72,2)</f>
        <v>4721.76</v>
      </c>
      <c r="P72">
        <f>ROUND(CQ72*I72,2)</f>
        <v>0</v>
      </c>
      <c r="Q72">
        <f>ROUND(CR72*I72,2)</f>
        <v>0</v>
      </c>
      <c r="R72">
        <f>ROUND(CS72*I72,2)</f>
        <v>0</v>
      </c>
      <c r="S72">
        <f>ROUND(CT72*I72,2)</f>
        <v>4721.76</v>
      </c>
      <c r="T72">
        <f>ROUND(CU72*I72,2)</f>
        <v>0</v>
      </c>
      <c r="U72">
        <f>CV72*I72</f>
        <v>11.3</v>
      </c>
      <c r="V72">
        <f>CW72*I72</f>
        <v>0</v>
      </c>
      <c r="W72">
        <f>ROUND(CX72*I72,2)</f>
        <v>0</v>
      </c>
      <c r="X72">
        <f>ROUND(CY72,2)</f>
        <v>0</v>
      </c>
      <c r="Y72">
        <f>ROUND(CZ72,2)</f>
        <v>0</v>
      </c>
      <c r="AA72">
        <v>375784213</v>
      </c>
      <c r="AB72">
        <f>ROUND((AC72+AD72+AF72),6)</f>
        <v>1775.0971999999999</v>
      </c>
      <c r="AC72">
        <f>ROUND(((ES72*0)),6)</f>
        <v>0</v>
      </c>
      <c r="AD72">
        <f>ROUND((((ET72)-(EU72))+AE72),6)</f>
        <v>0</v>
      </c>
      <c r="AE72">
        <f>ROUND((EU72),6)</f>
        <v>0</v>
      </c>
      <c r="AF72">
        <f>ROUND(((EV72*0.9052)),6)</f>
        <v>1775.0971999999999</v>
      </c>
      <c r="AG72">
        <f>ROUND((AP72),6)</f>
        <v>0</v>
      </c>
      <c r="AH72">
        <f>(EW72)</f>
        <v>11.3</v>
      </c>
      <c r="AI72">
        <f>(EX72)</f>
        <v>0</v>
      </c>
      <c r="AJ72">
        <f>(AS72)</f>
        <v>0</v>
      </c>
      <c r="AK72">
        <v>1961</v>
      </c>
      <c r="AL72">
        <v>0</v>
      </c>
      <c r="AM72">
        <v>0</v>
      </c>
      <c r="AN72">
        <v>0</v>
      </c>
      <c r="AO72">
        <v>1961</v>
      </c>
      <c r="AP72">
        <v>0</v>
      </c>
      <c r="AQ72">
        <v>11.3</v>
      </c>
      <c r="AR72">
        <v>0</v>
      </c>
      <c r="AS72">
        <v>0</v>
      </c>
      <c r="AT72">
        <v>0</v>
      </c>
      <c r="AU72">
        <v>0</v>
      </c>
      <c r="AV72">
        <v>1</v>
      </c>
      <c r="AW72">
        <v>1</v>
      </c>
      <c r="AZ72">
        <v>1</v>
      </c>
      <c r="BA72">
        <v>2.66</v>
      </c>
      <c r="BB72">
        <v>2.66</v>
      </c>
      <c r="BC72">
        <v>2.66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1</v>
      </c>
      <c r="BJ72" t="s">
        <v>107</v>
      </c>
      <c r="BM72">
        <v>150</v>
      </c>
      <c r="BN72">
        <v>0</v>
      </c>
      <c r="BO72" t="s">
        <v>3</v>
      </c>
      <c r="BP72">
        <v>0</v>
      </c>
      <c r="BQ72">
        <v>1</v>
      </c>
      <c r="BR72">
        <v>0</v>
      </c>
      <c r="BS72">
        <v>2.66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0</v>
      </c>
      <c r="CA72">
        <v>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108</v>
      </c>
      <c r="CO72">
        <v>0</v>
      </c>
      <c r="CP72">
        <f>(P72+Q72+S72)</f>
        <v>4721.76</v>
      </c>
      <c r="CQ72">
        <f>AC72*BC72</f>
        <v>0</v>
      </c>
      <c r="CR72">
        <f>AD72*BB72</f>
        <v>0</v>
      </c>
      <c r="CS72">
        <f>AE72*BS72</f>
        <v>0</v>
      </c>
      <c r="CT72">
        <f>AF72*BA72</f>
        <v>4721.7585520000002</v>
      </c>
      <c r="CU72">
        <f t="shared" ref="CU72:CX73" si="64">AG72</f>
        <v>0</v>
      </c>
      <c r="CV72">
        <f t="shared" si="64"/>
        <v>11.3</v>
      </c>
      <c r="CW72">
        <f t="shared" si="64"/>
        <v>0</v>
      </c>
      <c r="CX72">
        <f t="shared" si="64"/>
        <v>0</v>
      </c>
      <c r="CY72">
        <f>(((S72+R72)*AT72)/100)</f>
        <v>0</v>
      </c>
      <c r="CZ72">
        <f>(((S72+R72)*AU72)/100)</f>
        <v>0</v>
      </c>
      <c r="DC72" t="s">
        <v>3</v>
      </c>
      <c r="DD72" t="s">
        <v>13</v>
      </c>
      <c r="DE72" t="s">
        <v>3</v>
      </c>
      <c r="DF72" t="s">
        <v>3</v>
      </c>
      <c r="DG72" t="s">
        <v>109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196214994</v>
      </c>
      <c r="EF72">
        <v>1</v>
      </c>
      <c r="EG72" t="s">
        <v>24</v>
      </c>
      <c r="EH72">
        <v>0</v>
      </c>
      <c r="EI72" t="s">
        <v>3</v>
      </c>
      <c r="EJ72">
        <v>1</v>
      </c>
      <c r="EK72">
        <v>150</v>
      </c>
      <c r="EL72" t="s">
        <v>110</v>
      </c>
      <c r="EM72" t="s">
        <v>111</v>
      </c>
      <c r="EO72" t="s">
        <v>112</v>
      </c>
      <c r="EQ72">
        <v>0</v>
      </c>
      <c r="ER72">
        <v>1961</v>
      </c>
      <c r="ES72">
        <v>0</v>
      </c>
      <c r="ET72">
        <v>0</v>
      </c>
      <c r="EU72">
        <v>0</v>
      </c>
      <c r="EV72">
        <v>1961</v>
      </c>
      <c r="EW72">
        <v>11.3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0</v>
      </c>
      <c r="FY72">
        <v>0</v>
      </c>
      <c r="GA72" t="s">
        <v>3</v>
      </c>
      <c r="GD72">
        <v>1</v>
      </c>
      <c r="GF72">
        <v>-1633137533</v>
      </c>
      <c r="GG72">
        <v>2</v>
      </c>
      <c r="GH72">
        <v>1</v>
      </c>
      <c r="GI72">
        <v>3</v>
      </c>
      <c r="GJ72">
        <v>0</v>
      </c>
      <c r="GK72">
        <v>0</v>
      </c>
      <c r="GL72">
        <f>ROUND(IF(AND(BH72=3,BI72=3,FS72&lt;&gt;0),P72,0),2)</f>
        <v>0</v>
      </c>
      <c r="GM72">
        <f>ROUND(O72+X72+Y72,2)+GX72</f>
        <v>4721.76</v>
      </c>
      <c r="GN72">
        <f>IF(OR(BI72=0,BI72=1),GM72-GX72,0)</f>
        <v>4721.76</v>
      </c>
      <c r="GO72">
        <f>IF(BI72=2,GM72-GX72,0)</f>
        <v>0</v>
      </c>
      <c r="GP72">
        <f>IF(BI72=4,GM72-GX72,0)</f>
        <v>0</v>
      </c>
      <c r="GR72">
        <v>0</v>
      </c>
      <c r="GS72">
        <v>3</v>
      </c>
      <c r="GT72">
        <v>0</v>
      </c>
      <c r="GU72" t="s">
        <v>3</v>
      </c>
      <c r="GV72">
        <f>ROUND((GT72),6)</f>
        <v>0</v>
      </c>
      <c r="GW72">
        <v>1</v>
      </c>
      <c r="GX72">
        <f>ROUND(HC72*I72,2)</f>
        <v>0</v>
      </c>
      <c r="HA72">
        <v>0</v>
      </c>
      <c r="HB72">
        <v>0</v>
      </c>
      <c r="HC72">
        <f>GV72*GW72</f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HS72">
        <v>0</v>
      </c>
      <c r="IK72">
        <v>0</v>
      </c>
    </row>
    <row r="73" spans="1:245" x14ac:dyDescent="0.25">
      <c r="A73">
        <v>17</v>
      </c>
      <c r="B73">
        <v>1</v>
      </c>
      <c r="C73">
        <f>ROW(SmtRes!A11)</f>
        <v>11</v>
      </c>
      <c r="D73">
        <f>ROW(EtalonRes!A11)</f>
        <v>11</v>
      </c>
      <c r="E73" t="s">
        <v>113</v>
      </c>
      <c r="F73" t="s">
        <v>114</v>
      </c>
      <c r="G73" t="s">
        <v>115</v>
      </c>
      <c r="H73" t="s">
        <v>106</v>
      </c>
      <c r="I73">
        <v>1</v>
      </c>
      <c r="J73">
        <v>0</v>
      </c>
      <c r="K73">
        <v>1</v>
      </c>
      <c r="O73">
        <f>ROUND(CP73,2)</f>
        <v>8162.55</v>
      </c>
      <c r="P73">
        <f>ROUND(CQ73*I73,2)</f>
        <v>0</v>
      </c>
      <c r="Q73">
        <f>ROUND(CR73*I73,2)</f>
        <v>0</v>
      </c>
      <c r="R73">
        <f>ROUND(CS73*I73,2)</f>
        <v>0</v>
      </c>
      <c r="S73">
        <f>ROUND(CT73*I73,2)</f>
        <v>8162.55</v>
      </c>
      <c r="T73">
        <f>ROUND(CU73*I73,2)</f>
        <v>0</v>
      </c>
      <c r="U73">
        <f>CV73*I73</f>
        <v>19.600000000000001</v>
      </c>
      <c r="V73">
        <f>CW73*I73</f>
        <v>0</v>
      </c>
      <c r="W73">
        <f>ROUND(CX73*I73,2)</f>
        <v>0</v>
      </c>
      <c r="X73">
        <f>ROUND(CY73,2)</f>
        <v>0</v>
      </c>
      <c r="Y73">
        <f>ROUND(CZ73,2)</f>
        <v>0</v>
      </c>
      <c r="AA73">
        <v>375784213</v>
      </c>
      <c r="AB73">
        <f>ROUND((AC73+AD73+AF73),6)</f>
        <v>3068.6280000000002</v>
      </c>
      <c r="AC73">
        <f>ROUND(((ES73*0)),6)</f>
        <v>0</v>
      </c>
      <c r="AD73">
        <f>ROUND((((ET73)-(EU73))+AE73),6)</f>
        <v>0</v>
      </c>
      <c r="AE73">
        <f>ROUND((EU73),6)</f>
        <v>0</v>
      </c>
      <c r="AF73">
        <f>ROUND(((EV73*0.9052)),6)</f>
        <v>3068.6280000000002</v>
      </c>
      <c r="AG73">
        <f>ROUND((AP73),6)</f>
        <v>0</v>
      </c>
      <c r="AH73">
        <f>(EW73)</f>
        <v>19.600000000000001</v>
      </c>
      <c r="AI73">
        <f>(EX73)</f>
        <v>0</v>
      </c>
      <c r="AJ73">
        <f>(AS73)</f>
        <v>0</v>
      </c>
      <c r="AK73">
        <v>3390</v>
      </c>
      <c r="AL73">
        <v>0</v>
      </c>
      <c r="AM73">
        <v>0</v>
      </c>
      <c r="AN73">
        <v>0</v>
      </c>
      <c r="AO73">
        <v>3390</v>
      </c>
      <c r="AP73">
        <v>0</v>
      </c>
      <c r="AQ73">
        <v>19.600000000000001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2.66</v>
      </c>
      <c r="BB73">
        <v>2.66</v>
      </c>
      <c r="BC73">
        <v>2.66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116</v>
      </c>
      <c r="BM73">
        <v>150</v>
      </c>
      <c r="BN73">
        <v>0</v>
      </c>
      <c r="BO73" t="s">
        <v>3</v>
      </c>
      <c r="BP73">
        <v>0</v>
      </c>
      <c r="BQ73">
        <v>1</v>
      </c>
      <c r="BR73">
        <v>0</v>
      </c>
      <c r="BS73">
        <v>2.66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108</v>
      </c>
      <c r="CO73">
        <v>0</v>
      </c>
      <c r="CP73">
        <f>(P73+Q73+S73)</f>
        <v>8162.55</v>
      </c>
      <c r="CQ73">
        <f>AC73*BC73</f>
        <v>0</v>
      </c>
      <c r="CR73">
        <f>AD73*BB73</f>
        <v>0</v>
      </c>
      <c r="CS73">
        <f>AE73*BS73</f>
        <v>0</v>
      </c>
      <c r="CT73">
        <f>AF73*BA73</f>
        <v>8162.5504800000008</v>
      </c>
      <c r="CU73">
        <f t="shared" si="64"/>
        <v>0</v>
      </c>
      <c r="CV73">
        <f t="shared" si="64"/>
        <v>19.600000000000001</v>
      </c>
      <c r="CW73">
        <f t="shared" si="64"/>
        <v>0</v>
      </c>
      <c r="CX73">
        <f t="shared" si="64"/>
        <v>0</v>
      </c>
      <c r="CY73">
        <f>(((S73+R73)*AT73)/100)</f>
        <v>0</v>
      </c>
      <c r="CZ73">
        <f>(((S73+R73)*AU73)/100)</f>
        <v>0</v>
      </c>
      <c r="DC73" t="s">
        <v>3</v>
      </c>
      <c r="DD73" t="s">
        <v>13</v>
      </c>
      <c r="DE73" t="s">
        <v>3</v>
      </c>
      <c r="DF73" t="s">
        <v>3</v>
      </c>
      <c r="DG73" t="s">
        <v>109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106</v>
      </c>
      <c r="DW73" t="s">
        <v>106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196214994</v>
      </c>
      <c r="EF73">
        <v>1</v>
      </c>
      <c r="EG73" t="s">
        <v>24</v>
      </c>
      <c r="EH73">
        <v>0</v>
      </c>
      <c r="EI73" t="s">
        <v>3</v>
      </c>
      <c r="EJ73">
        <v>1</v>
      </c>
      <c r="EK73">
        <v>150</v>
      </c>
      <c r="EL73" t="s">
        <v>110</v>
      </c>
      <c r="EM73" t="s">
        <v>111</v>
      </c>
      <c r="EO73" t="s">
        <v>112</v>
      </c>
      <c r="EQ73">
        <v>0</v>
      </c>
      <c r="ER73">
        <v>3390</v>
      </c>
      <c r="ES73">
        <v>0</v>
      </c>
      <c r="ET73">
        <v>0</v>
      </c>
      <c r="EU73">
        <v>0</v>
      </c>
      <c r="EV73">
        <v>3390</v>
      </c>
      <c r="EW73">
        <v>19.600000000000001</v>
      </c>
      <c r="EX73">
        <v>0</v>
      </c>
      <c r="EY73">
        <v>0</v>
      </c>
      <c r="FQ73">
        <v>0</v>
      </c>
      <c r="FR73">
        <v>0</v>
      </c>
      <c r="FS73">
        <v>0</v>
      </c>
      <c r="FX73">
        <v>0</v>
      </c>
      <c r="FY73">
        <v>0</v>
      </c>
      <c r="GA73" t="s">
        <v>3</v>
      </c>
      <c r="GD73">
        <v>1</v>
      </c>
      <c r="GF73">
        <v>-1921607337</v>
      </c>
      <c r="GG73">
        <v>2</v>
      </c>
      <c r="GH73">
        <v>1</v>
      </c>
      <c r="GI73">
        <v>3</v>
      </c>
      <c r="GJ73">
        <v>0</v>
      </c>
      <c r="GK73">
        <v>0</v>
      </c>
      <c r="GL73">
        <f>ROUND(IF(AND(BH73=3,BI73=3,FS73&lt;&gt;0),P73,0),2)</f>
        <v>0</v>
      </c>
      <c r="GM73">
        <f>ROUND(O73+X73+Y73,2)+GX73</f>
        <v>8162.55</v>
      </c>
      <c r="GN73">
        <f>IF(OR(BI73=0,BI73=1),GM73-GX73,0)</f>
        <v>8162.55</v>
      </c>
      <c r="GO73">
        <f>IF(BI73=2,GM73-GX73,0)</f>
        <v>0</v>
      </c>
      <c r="GP73">
        <f>IF(BI73=4,GM73-GX73,0)</f>
        <v>0</v>
      </c>
      <c r="GR73">
        <v>0</v>
      </c>
      <c r="GS73">
        <v>3</v>
      </c>
      <c r="GT73">
        <v>0</v>
      </c>
      <c r="GU73" t="s">
        <v>3</v>
      </c>
      <c r="GV73">
        <f>ROUND((GT73),6)</f>
        <v>0</v>
      </c>
      <c r="GW73">
        <v>1</v>
      </c>
      <c r="GX73">
        <f>ROUND(HC73*I73,2)</f>
        <v>0</v>
      </c>
      <c r="HA73">
        <v>0</v>
      </c>
      <c r="HB73">
        <v>0</v>
      </c>
      <c r="HC73">
        <f>GV73*GW73</f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HS73">
        <v>0</v>
      </c>
      <c r="IK73">
        <v>0</v>
      </c>
    </row>
    <row r="75" spans="1:245" x14ac:dyDescent="0.25">
      <c r="A75" s="2">
        <v>51</v>
      </c>
      <c r="B75" s="2">
        <f>B68</f>
        <v>1</v>
      </c>
      <c r="C75" s="2">
        <f>A68</f>
        <v>4</v>
      </c>
      <c r="D75" s="2">
        <f>ROW(A68)</f>
        <v>68</v>
      </c>
      <c r="E75" s="2"/>
      <c r="F75" s="2" t="str">
        <f>IF(F68&lt;&gt;"",F68,"")</f>
        <v>Новый раздел</v>
      </c>
      <c r="G75" s="2" t="str">
        <f>IF(G68&lt;&gt;"",G68,"")</f>
        <v>Работы по справочнику Базовые цены</v>
      </c>
      <c r="H75" s="2">
        <v>0</v>
      </c>
      <c r="I75" s="2"/>
      <c r="J75" s="2"/>
      <c r="K75" s="2"/>
      <c r="L75" s="2"/>
      <c r="M75" s="2"/>
      <c r="N75" s="2"/>
      <c r="O75" s="2">
        <f t="shared" ref="O75:T75" si="65">ROUND(AB75,2)</f>
        <v>12884.31</v>
      </c>
      <c r="P75" s="2">
        <f t="shared" si="65"/>
        <v>0</v>
      </c>
      <c r="Q75" s="2">
        <f t="shared" si="65"/>
        <v>0</v>
      </c>
      <c r="R75" s="2">
        <f t="shared" si="65"/>
        <v>0</v>
      </c>
      <c r="S75" s="2">
        <f t="shared" si="65"/>
        <v>12884.31</v>
      </c>
      <c r="T75" s="2">
        <f t="shared" si="65"/>
        <v>0</v>
      </c>
      <c r="U75" s="2">
        <f>AH75</f>
        <v>30.900000000000002</v>
      </c>
      <c r="V75" s="2">
        <f>AI75</f>
        <v>0</v>
      </c>
      <c r="W75" s="2">
        <f>ROUND(AJ75,2)</f>
        <v>0</v>
      </c>
      <c r="X75" s="2">
        <f>ROUND(AK75,2)</f>
        <v>0</v>
      </c>
      <c r="Y75" s="2">
        <f>ROUND(AL75,2)</f>
        <v>0</v>
      </c>
      <c r="Z75" s="2"/>
      <c r="AA75" s="2"/>
      <c r="AB75" s="2">
        <f>ROUND(SUMIF(AA72:AA73,"=375784213",O72:O73),2)</f>
        <v>12884.31</v>
      </c>
      <c r="AC75" s="2">
        <f>ROUND(SUMIF(AA72:AA73,"=375784213",P72:P73),2)</f>
        <v>0</v>
      </c>
      <c r="AD75" s="2">
        <f>ROUND(SUMIF(AA72:AA73,"=375784213",Q72:Q73),2)</f>
        <v>0</v>
      </c>
      <c r="AE75" s="2">
        <f>ROUND(SUMIF(AA72:AA73,"=375784213",R72:R73),2)</f>
        <v>0</v>
      </c>
      <c r="AF75" s="2">
        <f>ROUND(SUMIF(AA72:AA73,"=375784213",S72:S73),2)</f>
        <v>12884.31</v>
      </c>
      <c r="AG75" s="2">
        <f>ROUND(SUMIF(AA72:AA73,"=375784213",T72:T73),2)</f>
        <v>0</v>
      </c>
      <c r="AH75" s="2">
        <f>SUMIF(AA72:AA73,"=375784213",U72:U73)</f>
        <v>30.900000000000002</v>
      </c>
      <c r="AI75" s="2">
        <f>SUMIF(AA72:AA73,"=375784213",V72:V73)</f>
        <v>0</v>
      </c>
      <c r="AJ75" s="2">
        <f>ROUND(SUMIF(AA72:AA73,"=375784213",W72:W73),2)</f>
        <v>0</v>
      </c>
      <c r="AK75" s="2">
        <f>ROUND(SUMIF(AA72:AA73,"=375784213",X72:X73),2)</f>
        <v>0</v>
      </c>
      <c r="AL75" s="2">
        <f>ROUND(SUMIF(AA72:AA73,"=375784213",Y72:Y73),2)</f>
        <v>0</v>
      </c>
      <c r="AM75" s="2"/>
      <c r="AN75" s="2"/>
      <c r="AO75" s="2">
        <f t="shared" ref="AO75:BD75" si="66">ROUND(BX75,2)</f>
        <v>0</v>
      </c>
      <c r="AP75" s="2">
        <f t="shared" si="66"/>
        <v>0</v>
      </c>
      <c r="AQ75" s="2">
        <f t="shared" si="66"/>
        <v>0</v>
      </c>
      <c r="AR75" s="2">
        <f t="shared" si="66"/>
        <v>12884.31</v>
      </c>
      <c r="AS75" s="2">
        <f t="shared" si="66"/>
        <v>12884.31</v>
      </c>
      <c r="AT75" s="2">
        <f t="shared" si="66"/>
        <v>0</v>
      </c>
      <c r="AU75" s="2">
        <f t="shared" si="66"/>
        <v>0</v>
      </c>
      <c r="AV75" s="2">
        <f t="shared" si="66"/>
        <v>0</v>
      </c>
      <c r="AW75" s="2">
        <f t="shared" si="66"/>
        <v>0</v>
      </c>
      <c r="AX75" s="2">
        <f t="shared" si="66"/>
        <v>0</v>
      </c>
      <c r="AY75" s="2">
        <f t="shared" si="66"/>
        <v>0</v>
      </c>
      <c r="AZ75" s="2">
        <f t="shared" si="66"/>
        <v>0</v>
      </c>
      <c r="BA75" s="2">
        <f t="shared" si="66"/>
        <v>0</v>
      </c>
      <c r="BB75" s="2">
        <f t="shared" si="66"/>
        <v>0</v>
      </c>
      <c r="BC75" s="2">
        <f t="shared" si="66"/>
        <v>0</v>
      </c>
      <c r="BD75" s="2">
        <f t="shared" si="66"/>
        <v>0</v>
      </c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>
        <f>ROUND(SUMIF(AA72:AA73,"=375784213",FQ72:FQ73),2)</f>
        <v>0</v>
      </c>
      <c r="BY75" s="2">
        <f>ROUND(SUMIF(AA72:AA73,"=375784213",FR72:FR73),2)</f>
        <v>0</v>
      </c>
      <c r="BZ75" s="2">
        <f>ROUND(SUMIF(AA72:AA73,"=375784213",GL72:GL73),2)</f>
        <v>0</v>
      </c>
      <c r="CA75" s="2">
        <f>ROUND(SUMIF(AA72:AA73,"=375784213",GM72:GM73),2)</f>
        <v>12884.31</v>
      </c>
      <c r="CB75" s="2">
        <f>ROUND(SUMIF(AA72:AA73,"=375784213",GN72:GN73),2)</f>
        <v>12884.31</v>
      </c>
      <c r="CC75" s="2">
        <f>ROUND(SUMIF(AA72:AA73,"=375784213",GO72:GO73),2)</f>
        <v>0</v>
      </c>
      <c r="CD75" s="2">
        <f>ROUND(SUMIF(AA72:AA73,"=375784213",GP72:GP73),2)</f>
        <v>0</v>
      </c>
      <c r="CE75" s="2">
        <f>AC75-BX75</f>
        <v>0</v>
      </c>
      <c r="CF75" s="2">
        <f>AC75-BY75</f>
        <v>0</v>
      </c>
      <c r="CG75" s="2">
        <f>BX75-BZ75</f>
        <v>0</v>
      </c>
      <c r="CH75" s="2">
        <f>AC75-BX75-BY75+BZ75</f>
        <v>0</v>
      </c>
      <c r="CI75" s="2">
        <f>BY75-BZ75</f>
        <v>0</v>
      </c>
      <c r="CJ75" s="2">
        <f>ROUND(SUMIF(AA72:AA73,"=375784213",GX72:GX73),2)</f>
        <v>0</v>
      </c>
      <c r="CK75" s="2">
        <f>ROUND(SUMIF(AA72:AA73,"=375784213",GY72:GY73),2)</f>
        <v>0</v>
      </c>
      <c r="CL75" s="2">
        <f>ROUND(SUMIF(AA72:AA73,"=375784213",GZ72:GZ73),2)</f>
        <v>0</v>
      </c>
      <c r="CM75" s="2">
        <f>ROUND(SUMIF(AA72:AA73,"=375784213",HD72:HD73),2)</f>
        <v>0</v>
      </c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>
        <v>0</v>
      </c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201</v>
      </c>
      <c r="F77" s="4">
        <f>ROUND(Source!O75,O77)</f>
        <v>12884.31</v>
      </c>
      <c r="G77" s="4" t="s">
        <v>48</v>
      </c>
      <c r="H77" s="4" t="s">
        <v>49</v>
      </c>
      <c r="I77" s="4"/>
      <c r="J77" s="4"/>
      <c r="K77" s="4">
        <v>201</v>
      </c>
      <c r="L77" s="4">
        <v>1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12884.31</v>
      </c>
      <c r="X77" s="4">
        <v>1</v>
      </c>
      <c r="Y77" s="4">
        <v>12884.31</v>
      </c>
      <c r="Z77" s="4"/>
      <c r="AA77" s="4"/>
      <c r="AB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202</v>
      </c>
      <c r="F78" s="4">
        <f>ROUND(Source!P75,O78)</f>
        <v>0</v>
      </c>
      <c r="G78" s="4" t="s">
        <v>50</v>
      </c>
      <c r="H78" s="4" t="s">
        <v>51</v>
      </c>
      <c r="I78" s="4"/>
      <c r="J78" s="4"/>
      <c r="K78" s="4">
        <v>202</v>
      </c>
      <c r="L78" s="4">
        <v>2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222</v>
      </c>
      <c r="F79" s="4">
        <f>ROUND(Source!AO75,O79)</f>
        <v>0</v>
      </c>
      <c r="G79" s="4" t="s">
        <v>52</v>
      </c>
      <c r="H79" s="4" t="s">
        <v>53</v>
      </c>
      <c r="I79" s="4"/>
      <c r="J79" s="4"/>
      <c r="K79" s="4">
        <v>222</v>
      </c>
      <c r="L79" s="4">
        <v>3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225</v>
      </c>
      <c r="F80" s="4">
        <f>ROUND(Source!AV75,O80)</f>
        <v>0</v>
      </c>
      <c r="G80" s="4" t="s">
        <v>54</v>
      </c>
      <c r="H80" s="4" t="s">
        <v>55</v>
      </c>
      <c r="I80" s="4"/>
      <c r="J80" s="4"/>
      <c r="K80" s="4">
        <v>225</v>
      </c>
      <c r="L80" s="4">
        <v>4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226</v>
      </c>
      <c r="F81" s="4">
        <f>ROUND(Source!AW75,O81)</f>
        <v>0</v>
      </c>
      <c r="G81" s="4" t="s">
        <v>56</v>
      </c>
      <c r="H81" s="4" t="s">
        <v>57</v>
      </c>
      <c r="I81" s="4"/>
      <c r="J81" s="4"/>
      <c r="K81" s="4">
        <v>226</v>
      </c>
      <c r="L81" s="4">
        <v>5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227</v>
      </c>
      <c r="F82" s="4">
        <f>ROUND(Source!AX75,O82)</f>
        <v>0</v>
      </c>
      <c r="G82" s="4" t="s">
        <v>58</v>
      </c>
      <c r="H82" s="4" t="s">
        <v>59</v>
      </c>
      <c r="I82" s="4"/>
      <c r="J82" s="4"/>
      <c r="K82" s="4">
        <v>227</v>
      </c>
      <c r="L82" s="4">
        <v>6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228</v>
      </c>
      <c r="F83" s="4">
        <f>ROUND(Source!AY75,O83)</f>
        <v>0</v>
      </c>
      <c r="G83" s="4" t="s">
        <v>60</v>
      </c>
      <c r="H83" s="4" t="s">
        <v>61</v>
      </c>
      <c r="I83" s="4"/>
      <c r="J83" s="4"/>
      <c r="K83" s="4">
        <v>228</v>
      </c>
      <c r="L83" s="4">
        <v>7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216</v>
      </c>
      <c r="F84" s="4">
        <f>ROUND(Source!AP75,O84)</f>
        <v>0</v>
      </c>
      <c r="G84" s="4" t="s">
        <v>62</v>
      </c>
      <c r="H84" s="4" t="s">
        <v>63</v>
      </c>
      <c r="I84" s="4"/>
      <c r="J84" s="4"/>
      <c r="K84" s="4">
        <v>216</v>
      </c>
      <c r="L84" s="4">
        <v>8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223</v>
      </c>
      <c r="F85" s="4">
        <f>ROUND(Source!AQ75,O85)</f>
        <v>0</v>
      </c>
      <c r="G85" s="4" t="s">
        <v>64</v>
      </c>
      <c r="H85" s="4" t="s">
        <v>65</v>
      </c>
      <c r="I85" s="4"/>
      <c r="J85" s="4"/>
      <c r="K85" s="4">
        <v>223</v>
      </c>
      <c r="L85" s="4">
        <v>9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229</v>
      </c>
      <c r="F86" s="4">
        <f>ROUND(Source!AZ75,O86)</f>
        <v>0</v>
      </c>
      <c r="G86" s="4" t="s">
        <v>66</v>
      </c>
      <c r="H86" s="4" t="s">
        <v>67</v>
      </c>
      <c r="I86" s="4"/>
      <c r="J86" s="4"/>
      <c r="K86" s="4">
        <v>229</v>
      </c>
      <c r="L86" s="4">
        <v>10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203</v>
      </c>
      <c r="F87" s="4">
        <f>ROUND(Source!Q75,O87)</f>
        <v>0</v>
      </c>
      <c r="G87" s="4" t="s">
        <v>68</v>
      </c>
      <c r="H87" s="4" t="s">
        <v>69</v>
      </c>
      <c r="I87" s="4"/>
      <c r="J87" s="4"/>
      <c r="K87" s="4">
        <v>203</v>
      </c>
      <c r="L87" s="4">
        <v>11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231</v>
      </c>
      <c r="F88" s="4">
        <f>ROUND(Source!BB75,O88)</f>
        <v>0</v>
      </c>
      <c r="G88" s="4" t="s">
        <v>70</v>
      </c>
      <c r="H88" s="4" t="s">
        <v>71</v>
      </c>
      <c r="I88" s="4"/>
      <c r="J88" s="4"/>
      <c r="K88" s="4">
        <v>231</v>
      </c>
      <c r="L88" s="4">
        <v>12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204</v>
      </c>
      <c r="F89" s="4">
        <f>ROUND(Source!R75,O89)</f>
        <v>0</v>
      </c>
      <c r="G89" s="4" t="s">
        <v>72</v>
      </c>
      <c r="H89" s="4" t="s">
        <v>73</v>
      </c>
      <c r="I89" s="4"/>
      <c r="J89" s="4"/>
      <c r="K89" s="4">
        <v>204</v>
      </c>
      <c r="L89" s="4">
        <v>13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205</v>
      </c>
      <c r="F90" s="4">
        <f>ROUND(Source!S75,O90)</f>
        <v>12884.31</v>
      </c>
      <c r="G90" s="4" t="s">
        <v>74</v>
      </c>
      <c r="H90" s="4" t="s">
        <v>75</v>
      </c>
      <c r="I90" s="4"/>
      <c r="J90" s="4"/>
      <c r="K90" s="4">
        <v>205</v>
      </c>
      <c r="L90" s="4">
        <v>14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12884.31</v>
      </c>
      <c r="X90" s="4">
        <v>1</v>
      </c>
      <c r="Y90" s="4">
        <v>12884.31</v>
      </c>
      <c r="Z90" s="4"/>
      <c r="AA90" s="4"/>
      <c r="AB90" s="4"/>
    </row>
    <row r="91" spans="1:28" x14ac:dyDescent="0.25">
      <c r="A91" s="4">
        <v>50</v>
      </c>
      <c r="B91" s="4">
        <v>0</v>
      </c>
      <c r="C91" s="4">
        <v>0</v>
      </c>
      <c r="D91" s="4">
        <v>1</v>
      </c>
      <c r="E91" s="4">
        <v>232</v>
      </c>
      <c r="F91" s="4">
        <f>ROUND(Source!BC75,O91)</f>
        <v>0</v>
      </c>
      <c r="G91" s="4" t="s">
        <v>76</v>
      </c>
      <c r="H91" s="4" t="s">
        <v>77</v>
      </c>
      <c r="I91" s="4"/>
      <c r="J91" s="4"/>
      <c r="K91" s="4">
        <v>232</v>
      </c>
      <c r="L91" s="4">
        <v>15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5">
      <c r="A92" s="4">
        <v>50</v>
      </c>
      <c r="B92" s="4">
        <v>0</v>
      </c>
      <c r="C92" s="4">
        <v>0</v>
      </c>
      <c r="D92" s="4">
        <v>1</v>
      </c>
      <c r="E92" s="4">
        <v>214</v>
      </c>
      <c r="F92" s="4">
        <f>ROUND(Source!AS75,O92)</f>
        <v>12884.31</v>
      </c>
      <c r="G92" s="4" t="s">
        <v>78</v>
      </c>
      <c r="H92" s="4" t="s">
        <v>79</v>
      </c>
      <c r="I92" s="4"/>
      <c r="J92" s="4"/>
      <c r="K92" s="4">
        <v>214</v>
      </c>
      <c r="L92" s="4">
        <v>16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12884.31</v>
      </c>
      <c r="X92" s="4">
        <v>1</v>
      </c>
      <c r="Y92" s="4">
        <v>12884.31</v>
      </c>
      <c r="Z92" s="4"/>
      <c r="AA92" s="4"/>
      <c r="AB92" s="4"/>
    </row>
    <row r="93" spans="1:28" x14ac:dyDescent="0.25">
      <c r="A93" s="4">
        <v>50</v>
      </c>
      <c r="B93" s="4">
        <v>0</v>
      </c>
      <c r="C93" s="4">
        <v>0</v>
      </c>
      <c r="D93" s="4">
        <v>1</v>
      </c>
      <c r="E93" s="4">
        <v>215</v>
      </c>
      <c r="F93" s="4">
        <f>ROUND(Source!AT75,O93)</f>
        <v>0</v>
      </c>
      <c r="G93" s="4" t="s">
        <v>80</v>
      </c>
      <c r="H93" s="4" t="s">
        <v>81</v>
      </c>
      <c r="I93" s="4"/>
      <c r="J93" s="4"/>
      <c r="K93" s="4">
        <v>215</v>
      </c>
      <c r="L93" s="4">
        <v>17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5">
      <c r="A94" s="4">
        <v>50</v>
      </c>
      <c r="B94" s="4">
        <v>0</v>
      </c>
      <c r="C94" s="4">
        <v>0</v>
      </c>
      <c r="D94" s="4">
        <v>1</v>
      </c>
      <c r="E94" s="4">
        <v>217</v>
      </c>
      <c r="F94" s="4">
        <f>ROUND(Source!AU75,O94)</f>
        <v>0</v>
      </c>
      <c r="G94" s="4" t="s">
        <v>82</v>
      </c>
      <c r="H94" s="4" t="s">
        <v>83</v>
      </c>
      <c r="I94" s="4"/>
      <c r="J94" s="4"/>
      <c r="K94" s="4">
        <v>217</v>
      </c>
      <c r="L94" s="4">
        <v>18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5">
      <c r="A95" s="4">
        <v>50</v>
      </c>
      <c r="B95" s="4">
        <v>0</v>
      </c>
      <c r="C95" s="4">
        <v>0</v>
      </c>
      <c r="D95" s="4">
        <v>1</v>
      </c>
      <c r="E95" s="4">
        <v>230</v>
      </c>
      <c r="F95" s="4">
        <f>ROUND(Source!BA75,O95)</f>
        <v>0</v>
      </c>
      <c r="G95" s="4" t="s">
        <v>84</v>
      </c>
      <c r="H95" s="4" t="s">
        <v>85</v>
      </c>
      <c r="I95" s="4"/>
      <c r="J95" s="4"/>
      <c r="K95" s="4">
        <v>230</v>
      </c>
      <c r="L95" s="4">
        <v>19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5">
      <c r="A96" s="4">
        <v>50</v>
      </c>
      <c r="B96" s="4">
        <v>0</v>
      </c>
      <c r="C96" s="4">
        <v>0</v>
      </c>
      <c r="D96" s="4">
        <v>1</v>
      </c>
      <c r="E96" s="4">
        <v>206</v>
      </c>
      <c r="F96" s="4">
        <f>ROUND(Source!T75,O96)</f>
        <v>0</v>
      </c>
      <c r="G96" s="4" t="s">
        <v>86</v>
      </c>
      <c r="H96" s="4" t="s">
        <v>87</v>
      </c>
      <c r="I96" s="4"/>
      <c r="J96" s="4"/>
      <c r="K96" s="4">
        <v>206</v>
      </c>
      <c r="L96" s="4">
        <v>20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5">
      <c r="A97" s="4">
        <v>50</v>
      </c>
      <c r="B97" s="4">
        <v>0</v>
      </c>
      <c r="C97" s="4">
        <v>0</v>
      </c>
      <c r="D97" s="4">
        <v>1</v>
      </c>
      <c r="E97" s="4">
        <v>207</v>
      </c>
      <c r="F97" s="4">
        <f>Source!U75</f>
        <v>30.900000000000002</v>
      </c>
      <c r="G97" s="4" t="s">
        <v>88</v>
      </c>
      <c r="H97" s="4" t="s">
        <v>89</v>
      </c>
      <c r="I97" s="4"/>
      <c r="J97" s="4"/>
      <c r="K97" s="4">
        <v>207</v>
      </c>
      <c r="L97" s="4">
        <v>21</v>
      </c>
      <c r="M97" s="4">
        <v>3</v>
      </c>
      <c r="N97" s="4" t="s">
        <v>3</v>
      </c>
      <c r="O97" s="4">
        <v>-1</v>
      </c>
      <c r="P97" s="4"/>
      <c r="Q97" s="4"/>
      <c r="R97" s="4"/>
      <c r="S97" s="4"/>
      <c r="T97" s="4"/>
      <c r="U97" s="4"/>
      <c r="V97" s="4"/>
      <c r="W97" s="4">
        <v>30.900000000000002</v>
      </c>
      <c r="X97" s="4">
        <v>1</v>
      </c>
      <c r="Y97" s="4">
        <v>30.900000000000002</v>
      </c>
      <c r="Z97" s="4"/>
      <c r="AA97" s="4"/>
      <c r="AB97" s="4"/>
    </row>
    <row r="98" spans="1:206" x14ac:dyDescent="0.25">
      <c r="A98" s="4">
        <v>50</v>
      </c>
      <c r="B98" s="4">
        <v>0</v>
      </c>
      <c r="C98" s="4">
        <v>0</v>
      </c>
      <c r="D98" s="4">
        <v>1</v>
      </c>
      <c r="E98" s="4">
        <v>208</v>
      </c>
      <c r="F98" s="4">
        <f>Source!V75</f>
        <v>0</v>
      </c>
      <c r="G98" s="4" t="s">
        <v>90</v>
      </c>
      <c r="H98" s="4" t="s">
        <v>91</v>
      </c>
      <c r="I98" s="4"/>
      <c r="J98" s="4"/>
      <c r="K98" s="4">
        <v>208</v>
      </c>
      <c r="L98" s="4">
        <v>22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5">
      <c r="A99" s="4">
        <v>50</v>
      </c>
      <c r="B99" s="4">
        <v>0</v>
      </c>
      <c r="C99" s="4">
        <v>0</v>
      </c>
      <c r="D99" s="4">
        <v>1</v>
      </c>
      <c r="E99" s="4">
        <v>209</v>
      </c>
      <c r="F99" s="4">
        <f>ROUND(Source!W75,O99)</f>
        <v>0</v>
      </c>
      <c r="G99" s="4" t="s">
        <v>92</v>
      </c>
      <c r="H99" s="4" t="s">
        <v>93</v>
      </c>
      <c r="I99" s="4"/>
      <c r="J99" s="4"/>
      <c r="K99" s="4">
        <v>209</v>
      </c>
      <c r="L99" s="4">
        <v>23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5">
      <c r="A100" s="4">
        <v>50</v>
      </c>
      <c r="B100" s="4">
        <v>0</v>
      </c>
      <c r="C100" s="4">
        <v>0</v>
      </c>
      <c r="D100" s="4">
        <v>1</v>
      </c>
      <c r="E100" s="4">
        <v>233</v>
      </c>
      <c r="F100" s="4">
        <f>ROUND(Source!BD75,O100)</f>
        <v>0</v>
      </c>
      <c r="G100" s="4" t="s">
        <v>94</v>
      </c>
      <c r="H100" s="4" t="s">
        <v>95</v>
      </c>
      <c r="I100" s="4"/>
      <c r="J100" s="4"/>
      <c r="K100" s="4">
        <v>233</v>
      </c>
      <c r="L100" s="4">
        <v>24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5">
      <c r="A101" s="4">
        <v>50</v>
      </c>
      <c r="B101" s="4">
        <v>0</v>
      </c>
      <c r="C101" s="4">
        <v>0</v>
      </c>
      <c r="D101" s="4">
        <v>1</v>
      </c>
      <c r="E101" s="4">
        <v>210</v>
      </c>
      <c r="F101" s="4">
        <f>ROUND(Source!X75,O101)</f>
        <v>0</v>
      </c>
      <c r="G101" s="4" t="s">
        <v>96</v>
      </c>
      <c r="H101" s="4" t="s">
        <v>97</v>
      </c>
      <c r="I101" s="4"/>
      <c r="J101" s="4"/>
      <c r="K101" s="4">
        <v>210</v>
      </c>
      <c r="L101" s="4">
        <v>25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06" x14ac:dyDescent="0.25">
      <c r="A102" s="4">
        <v>50</v>
      </c>
      <c r="B102" s="4">
        <v>0</v>
      </c>
      <c r="C102" s="4">
        <v>0</v>
      </c>
      <c r="D102" s="4">
        <v>1</v>
      </c>
      <c r="E102" s="4">
        <v>211</v>
      </c>
      <c r="F102" s="4">
        <f>ROUND(Source!Y75,O102)</f>
        <v>0</v>
      </c>
      <c r="G102" s="4" t="s">
        <v>98</v>
      </c>
      <c r="H102" s="4" t="s">
        <v>99</v>
      </c>
      <c r="I102" s="4"/>
      <c r="J102" s="4"/>
      <c r="K102" s="4">
        <v>211</v>
      </c>
      <c r="L102" s="4">
        <v>26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06" x14ac:dyDescent="0.25">
      <c r="A103" s="4">
        <v>50</v>
      </c>
      <c r="B103" s="4">
        <v>0</v>
      </c>
      <c r="C103" s="4">
        <v>0</v>
      </c>
      <c r="D103" s="4">
        <v>1</v>
      </c>
      <c r="E103" s="4">
        <v>224</v>
      </c>
      <c r="F103" s="4">
        <f>ROUND(Source!AR75,O103)</f>
        <v>12884.31</v>
      </c>
      <c r="G103" s="4" t="s">
        <v>100</v>
      </c>
      <c r="H103" s="4" t="s">
        <v>101</v>
      </c>
      <c r="I103" s="4"/>
      <c r="J103" s="4"/>
      <c r="K103" s="4">
        <v>224</v>
      </c>
      <c r="L103" s="4">
        <v>27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12884.31</v>
      </c>
      <c r="X103" s="4">
        <v>1</v>
      </c>
      <c r="Y103" s="4">
        <v>12884.31</v>
      </c>
      <c r="Z103" s="4"/>
      <c r="AA103" s="4"/>
      <c r="AB103" s="4"/>
    </row>
    <row r="105" spans="1:206" x14ac:dyDescent="0.25">
      <c r="A105" s="2">
        <v>51</v>
      </c>
      <c r="B105" s="2">
        <f>B20</f>
        <v>1</v>
      </c>
      <c r="C105" s="2">
        <f>A20</f>
        <v>3</v>
      </c>
      <c r="D105" s="2">
        <f>ROW(A20)</f>
        <v>20</v>
      </c>
      <c r="E105" s="2"/>
      <c r="F105" s="2" t="str">
        <f>IF(F20&lt;&gt;"",F20,"")</f>
        <v>Новая локальная смета</v>
      </c>
      <c r="G105" s="2" t="str">
        <f>IF(G20&lt;&gt;"",G20,"")</f>
        <v>Новая локальная смета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67">ROUND(O38+O75+AB105,2)</f>
        <v>13613.49</v>
      </c>
      <c r="P105" s="2">
        <f t="shared" si="67"/>
        <v>0</v>
      </c>
      <c r="Q105" s="2">
        <f t="shared" si="67"/>
        <v>0</v>
      </c>
      <c r="R105" s="2">
        <f t="shared" si="67"/>
        <v>0</v>
      </c>
      <c r="S105" s="2">
        <f t="shared" si="67"/>
        <v>13613.49</v>
      </c>
      <c r="T105" s="2">
        <f t="shared" si="67"/>
        <v>0</v>
      </c>
      <c r="U105" s="2">
        <f>U38+U75+AH105</f>
        <v>34.1</v>
      </c>
      <c r="V105" s="2">
        <f>V38+V75+AI105</f>
        <v>0</v>
      </c>
      <c r="W105" s="2">
        <f>ROUND(W38+W75+AJ105,2)</f>
        <v>0</v>
      </c>
      <c r="X105" s="2">
        <f>ROUND(X38+X75+AK105,2)</f>
        <v>182.31</v>
      </c>
      <c r="Y105" s="2">
        <f>ROUND(Y38+Y75+AL105,2)</f>
        <v>72.92</v>
      </c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>
        <f t="shared" ref="AO105:BD105" si="68">ROUND(AO38+AO75+BX105,2)</f>
        <v>0</v>
      </c>
      <c r="AP105" s="2">
        <f t="shared" si="68"/>
        <v>0</v>
      </c>
      <c r="AQ105" s="2">
        <f t="shared" si="68"/>
        <v>0</v>
      </c>
      <c r="AR105" s="2">
        <f t="shared" si="68"/>
        <v>13868.72</v>
      </c>
      <c r="AS105" s="2">
        <f t="shared" si="68"/>
        <v>13868.72</v>
      </c>
      <c r="AT105" s="2">
        <f t="shared" si="68"/>
        <v>0</v>
      </c>
      <c r="AU105" s="2">
        <f t="shared" si="68"/>
        <v>0</v>
      </c>
      <c r="AV105" s="2">
        <f t="shared" si="68"/>
        <v>0</v>
      </c>
      <c r="AW105" s="2">
        <f t="shared" si="68"/>
        <v>0</v>
      </c>
      <c r="AX105" s="2">
        <f t="shared" si="68"/>
        <v>0</v>
      </c>
      <c r="AY105" s="2">
        <f t="shared" si="68"/>
        <v>0</v>
      </c>
      <c r="AZ105" s="2">
        <f t="shared" si="68"/>
        <v>0</v>
      </c>
      <c r="BA105" s="2">
        <f t="shared" si="68"/>
        <v>0</v>
      </c>
      <c r="BB105" s="2">
        <f t="shared" si="68"/>
        <v>0</v>
      </c>
      <c r="BC105" s="2">
        <f t="shared" si="68"/>
        <v>0</v>
      </c>
      <c r="BD105" s="2">
        <f t="shared" si="68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06" x14ac:dyDescent="0.25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13613.49</v>
      </c>
      <c r="G107" s="4" t="s">
        <v>48</v>
      </c>
      <c r="H107" s="4" t="s">
        <v>49</v>
      </c>
      <c r="I107" s="4"/>
      <c r="J107" s="4"/>
      <c r="K107" s="4">
        <v>201</v>
      </c>
      <c r="L107" s="4">
        <v>1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13613.49</v>
      </c>
      <c r="X107" s="4">
        <v>1</v>
      </c>
      <c r="Y107" s="4">
        <v>13613.49</v>
      </c>
      <c r="Z107" s="4"/>
      <c r="AA107" s="4"/>
      <c r="AB107" s="4"/>
    </row>
    <row r="108" spans="1:206" x14ac:dyDescent="0.25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0</v>
      </c>
      <c r="G108" s="4" t="s">
        <v>50</v>
      </c>
      <c r="H108" s="4" t="s">
        <v>51</v>
      </c>
      <c r="I108" s="4"/>
      <c r="J108" s="4"/>
      <c r="K108" s="4">
        <v>202</v>
      </c>
      <c r="L108" s="4">
        <v>2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5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52</v>
      </c>
      <c r="H109" s="4" t="s">
        <v>53</v>
      </c>
      <c r="I109" s="4"/>
      <c r="J109" s="4"/>
      <c r="K109" s="4">
        <v>222</v>
      </c>
      <c r="L109" s="4">
        <v>3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5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0</v>
      </c>
      <c r="G110" s="4" t="s">
        <v>54</v>
      </c>
      <c r="H110" s="4" t="s">
        <v>55</v>
      </c>
      <c r="I110" s="4"/>
      <c r="J110" s="4"/>
      <c r="K110" s="4">
        <v>225</v>
      </c>
      <c r="L110" s="4">
        <v>4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5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0</v>
      </c>
      <c r="G111" s="4" t="s">
        <v>56</v>
      </c>
      <c r="H111" s="4" t="s">
        <v>57</v>
      </c>
      <c r="I111" s="4"/>
      <c r="J111" s="4"/>
      <c r="K111" s="4">
        <v>226</v>
      </c>
      <c r="L111" s="4">
        <v>5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5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58</v>
      </c>
      <c r="H112" s="4" t="s">
        <v>59</v>
      </c>
      <c r="I112" s="4"/>
      <c r="J112" s="4"/>
      <c r="K112" s="4">
        <v>227</v>
      </c>
      <c r="L112" s="4">
        <v>6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0</v>
      </c>
      <c r="G113" s="4" t="s">
        <v>60</v>
      </c>
      <c r="H113" s="4" t="s">
        <v>61</v>
      </c>
      <c r="I113" s="4"/>
      <c r="J113" s="4"/>
      <c r="K113" s="4">
        <v>228</v>
      </c>
      <c r="L113" s="4">
        <v>7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62</v>
      </c>
      <c r="H114" s="4" t="s">
        <v>63</v>
      </c>
      <c r="I114" s="4"/>
      <c r="J114" s="4"/>
      <c r="K114" s="4">
        <v>216</v>
      </c>
      <c r="L114" s="4">
        <v>8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64</v>
      </c>
      <c r="H115" s="4" t="s">
        <v>65</v>
      </c>
      <c r="I115" s="4"/>
      <c r="J115" s="4"/>
      <c r="K115" s="4">
        <v>223</v>
      </c>
      <c r="L115" s="4">
        <v>9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66</v>
      </c>
      <c r="H116" s="4" t="s">
        <v>67</v>
      </c>
      <c r="I116" s="4"/>
      <c r="J116" s="4"/>
      <c r="K116" s="4">
        <v>229</v>
      </c>
      <c r="L116" s="4">
        <v>10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0</v>
      </c>
      <c r="G117" s="4" t="s">
        <v>68</v>
      </c>
      <c r="H117" s="4" t="s">
        <v>69</v>
      </c>
      <c r="I117" s="4"/>
      <c r="J117" s="4"/>
      <c r="K117" s="4">
        <v>203</v>
      </c>
      <c r="L117" s="4">
        <v>11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70</v>
      </c>
      <c r="H118" s="4" t="s">
        <v>71</v>
      </c>
      <c r="I118" s="4"/>
      <c r="J118" s="4"/>
      <c r="K118" s="4">
        <v>231</v>
      </c>
      <c r="L118" s="4">
        <v>12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0</v>
      </c>
      <c r="G119" s="4" t="s">
        <v>72</v>
      </c>
      <c r="H119" s="4" t="s">
        <v>73</v>
      </c>
      <c r="I119" s="4"/>
      <c r="J119" s="4"/>
      <c r="K119" s="4">
        <v>204</v>
      </c>
      <c r="L119" s="4">
        <v>13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13613.49</v>
      </c>
      <c r="G120" s="4" t="s">
        <v>74</v>
      </c>
      <c r="H120" s="4" t="s">
        <v>75</v>
      </c>
      <c r="I120" s="4"/>
      <c r="J120" s="4"/>
      <c r="K120" s="4">
        <v>205</v>
      </c>
      <c r="L120" s="4">
        <v>14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13613.49</v>
      </c>
      <c r="X120" s="4">
        <v>1</v>
      </c>
      <c r="Y120" s="4">
        <v>13613.49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76</v>
      </c>
      <c r="H121" s="4" t="s">
        <v>77</v>
      </c>
      <c r="I121" s="4"/>
      <c r="J121" s="4"/>
      <c r="K121" s="4">
        <v>232</v>
      </c>
      <c r="L121" s="4">
        <v>15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13868.72</v>
      </c>
      <c r="G122" s="4" t="s">
        <v>78</v>
      </c>
      <c r="H122" s="4" t="s">
        <v>79</v>
      </c>
      <c r="I122" s="4"/>
      <c r="J122" s="4"/>
      <c r="K122" s="4">
        <v>214</v>
      </c>
      <c r="L122" s="4">
        <v>16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13868.72</v>
      </c>
      <c r="X122" s="4">
        <v>1</v>
      </c>
      <c r="Y122" s="4">
        <v>13868.72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0</v>
      </c>
      <c r="G123" s="4" t="s">
        <v>80</v>
      </c>
      <c r="H123" s="4" t="s">
        <v>81</v>
      </c>
      <c r="I123" s="4"/>
      <c r="J123" s="4"/>
      <c r="K123" s="4">
        <v>215</v>
      </c>
      <c r="L123" s="4">
        <v>17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82</v>
      </c>
      <c r="H124" s="4" t="s">
        <v>83</v>
      </c>
      <c r="I124" s="4"/>
      <c r="J124" s="4"/>
      <c r="K124" s="4">
        <v>217</v>
      </c>
      <c r="L124" s="4">
        <v>18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84</v>
      </c>
      <c r="H125" s="4" t="s">
        <v>85</v>
      </c>
      <c r="I125" s="4"/>
      <c r="J125" s="4"/>
      <c r="K125" s="4">
        <v>230</v>
      </c>
      <c r="L125" s="4">
        <v>19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86</v>
      </c>
      <c r="H126" s="4" t="s">
        <v>87</v>
      </c>
      <c r="I126" s="4"/>
      <c r="J126" s="4"/>
      <c r="K126" s="4">
        <v>206</v>
      </c>
      <c r="L126" s="4">
        <v>20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34.1</v>
      </c>
      <c r="G127" s="4" t="s">
        <v>88</v>
      </c>
      <c r="H127" s="4" t="s">
        <v>89</v>
      </c>
      <c r="I127" s="4"/>
      <c r="J127" s="4"/>
      <c r="K127" s="4">
        <v>207</v>
      </c>
      <c r="L127" s="4">
        <v>21</v>
      </c>
      <c r="M127" s="4">
        <v>3</v>
      </c>
      <c r="N127" s="4" t="s">
        <v>3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34.1</v>
      </c>
      <c r="X127" s="4">
        <v>1</v>
      </c>
      <c r="Y127" s="4">
        <v>34.1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90</v>
      </c>
      <c r="H128" s="4" t="s">
        <v>91</v>
      </c>
      <c r="I128" s="4"/>
      <c r="J128" s="4"/>
      <c r="K128" s="4">
        <v>208</v>
      </c>
      <c r="L128" s="4">
        <v>22</v>
      </c>
      <c r="M128" s="4">
        <v>3</v>
      </c>
      <c r="N128" s="4" t="s">
        <v>3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5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92</v>
      </c>
      <c r="H129" s="4" t="s">
        <v>93</v>
      </c>
      <c r="I129" s="4"/>
      <c r="J129" s="4"/>
      <c r="K129" s="4">
        <v>209</v>
      </c>
      <c r="L129" s="4">
        <v>23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06" x14ac:dyDescent="0.25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94</v>
      </c>
      <c r="H130" s="4" t="s">
        <v>95</v>
      </c>
      <c r="I130" s="4"/>
      <c r="J130" s="4"/>
      <c r="K130" s="4">
        <v>233</v>
      </c>
      <c r="L130" s="4">
        <v>24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06" x14ac:dyDescent="0.25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182.31</v>
      </c>
      <c r="G131" s="4" t="s">
        <v>96</v>
      </c>
      <c r="H131" s="4" t="s">
        <v>97</v>
      </c>
      <c r="I131" s="4"/>
      <c r="J131" s="4"/>
      <c r="K131" s="4">
        <v>210</v>
      </c>
      <c r="L131" s="4">
        <v>25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182.31</v>
      </c>
      <c r="X131" s="4">
        <v>1</v>
      </c>
      <c r="Y131" s="4">
        <v>182.31</v>
      </c>
      <c r="Z131" s="4"/>
      <c r="AA131" s="4"/>
      <c r="AB131" s="4"/>
    </row>
    <row r="132" spans="1:206" x14ac:dyDescent="0.25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72.92</v>
      </c>
      <c r="G132" s="4" t="s">
        <v>98</v>
      </c>
      <c r="H132" s="4" t="s">
        <v>99</v>
      </c>
      <c r="I132" s="4"/>
      <c r="J132" s="4"/>
      <c r="K132" s="4">
        <v>211</v>
      </c>
      <c r="L132" s="4">
        <v>26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72.92</v>
      </c>
      <c r="X132" s="4">
        <v>1</v>
      </c>
      <c r="Y132" s="4">
        <v>72.92</v>
      </c>
      <c r="Z132" s="4"/>
      <c r="AA132" s="4"/>
      <c r="AB132" s="4"/>
    </row>
    <row r="133" spans="1:206" x14ac:dyDescent="0.25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13868.72</v>
      </c>
      <c r="G133" s="4" t="s">
        <v>100</v>
      </c>
      <c r="H133" s="4" t="s">
        <v>101</v>
      </c>
      <c r="I133" s="4"/>
      <c r="J133" s="4"/>
      <c r="K133" s="4">
        <v>224</v>
      </c>
      <c r="L133" s="4">
        <v>27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13868.72</v>
      </c>
      <c r="X133" s="4">
        <v>1</v>
      </c>
      <c r="Y133" s="4">
        <v>13868.72</v>
      </c>
      <c r="Z133" s="4"/>
      <c r="AA133" s="4"/>
      <c r="AB133" s="4"/>
    </row>
    <row r="135" spans="1:206" x14ac:dyDescent="0.25">
      <c r="A135" s="2">
        <v>51</v>
      </c>
      <c r="B135" s="2">
        <f>B12</f>
        <v>202</v>
      </c>
      <c r="C135" s="2">
        <f>A12</f>
        <v>1</v>
      </c>
      <c r="D135" s="2">
        <f>ROW(A12)</f>
        <v>12</v>
      </c>
      <c r="E135" s="2"/>
      <c r="F135" s="2" t="str">
        <f>IF(F12&lt;&gt;"",F12,"")</f>
        <v/>
      </c>
      <c r="G135" s="2" t="str">
        <f>IF(G12&lt;&gt;"",G12,"")</f>
        <v>+№26 Альбом на ТО АБ на ПС 35-220 кВ 2026 Москва и МО</v>
      </c>
      <c r="H135" s="2">
        <v>0</v>
      </c>
      <c r="I135" s="2"/>
      <c r="J135" s="2"/>
      <c r="K135" s="2"/>
      <c r="L135" s="2"/>
      <c r="M135" s="2"/>
      <c r="N135" s="2"/>
      <c r="O135" s="2">
        <f t="shared" ref="O135:T135" si="69">ROUND(O105,2)</f>
        <v>13613.49</v>
      </c>
      <c r="P135" s="2">
        <f t="shared" si="69"/>
        <v>0</v>
      </c>
      <c r="Q135" s="2">
        <f t="shared" si="69"/>
        <v>0</v>
      </c>
      <c r="R135" s="2">
        <f t="shared" si="69"/>
        <v>0</v>
      </c>
      <c r="S135" s="2">
        <f t="shared" si="69"/>
        <v>13613.49</v>
      </c>
      <c r="T135" s="2">
        <f t="shared" si="69"/>
        <v>0</v>
      </c>
      <c r="U135" s="2">
        <f>U105</f>
        <v>34.1</v>
      </c>
      <c r="V135" s="2">
        <f>V105</f>
        <v>0</v>
      </c>
      <c r="W135" s="2">
        <f>ROUND(W105,2)</f>
        <v>0</v>
      </c>
      <c r="X135" s="2">
        <f>ROUND(X105,2)</f>
        <v>182.31</v>
      </c>
      <c r="Y135" s="2">
        <f>ROUND(Y105,2)</f>
        <v>72.92</v>
      </c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>
        <f t="shared" ref="AO135:BD135" si="70">ROUND(AO105,2)</f>
        <v>0</v>
      </c>
      <c r="AP135" s="2">
        <f t="shared" si="70"/>
        <v>0</v>
      </c>
      <c r="AQ135" s="2">
        <f t="shared" si="70"/>
        <v>0</v>
      </c>
      <c r="AR135" s="2">
        <f t="shared" si="70"/>
        <v>13868.72</v>
      </c>
      <c r="AS135" s="2">
        <f t="shared" si="70"/>
        <v>13868.72</v>
      </c>
      <c r="AT135" s="2">
        <f t="shared" si="70"/>
        <v>0</v>
      </c>
      <c r="AU135" s="2">
        <f t="shared" si="70"/>
        <v>0</v>
      </c>
      <c r="AV135" s="2">
        <f t="shared" si="70"/>
        <v>0</v>
      </c>
      <c r="AW135" s="2">
        <f t="shared" si="70"/>
        <v>0</v>
      </c>
      <c r="AX135" s="2">
        <f t="shared" si="70"/>
        <v>0</v>
      </c>
      <c r="AY135" s="2">
        <f t="shared" si="70"/>
        <v>0</v>
      </c>
      <c r="AZ135" s="2">
        <f t="shared" si="70"/>
        <v>0</v>
      </c>
      <c r="BA135" s="2">
        <f t="shared" si="70"/>
        <v>0</v>
      </c>
      <c r="BB135" s="2">
        <f t="shared" si="70"/>
        <v>0</v>
      </c>
      <c r="BC135" s="2">
        <f t="shared" si="70"/>
        <v>0</v>
      </c>
      <c r="BD135" s="2">
        <f t="shared" si="70"/>
        <v>0</v>
      </c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I135" s="3"/>
      <c r="EJ135" s="3"/>
      <c r="EK135" s="3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3"/>
      <c r="EW135" s="3"/>
      <c r="EX135" s="3"/>
      <c r="EY135" s="3"/>
      <c r="EZ135" s="3"/>
      <c r="FA135" s="3"/>
      <c r="FB135" s="3"/>
      <c r="FC135" s="3"/>
      <c r="FD135" s="3"/>
      <c r="FE135" s="3"/>
      <c r="FF135" s="3"/>
      <c r="FG135" s="3"/>
      <c r="FH135" s="3"/>
      <c r="FI135" s="3"/>
      <c r="FJ135" s="3"/>
      <c r="FK135" s="3"/>
      <c r="FL135" s="3"/>
      <c r="FM135" s="3"/>
      <c r="FN135" s="3"/>
      <c r="FO135" s="3"/>
      <c r="FP135" s="3"/>
      <c r="FQ135" s="3"/>
      <c r="FR135" s="3"/>
      <c r="FS135" s="3"/>
      <c r="FT135" s="3"/>
      <c r="FU135" s="3"/>
      <c r="FV135" s="3"/>
      <c r="FW135" s="3"/>
      <c r="FX135" s="3"/>
      <c r="FY135" s="3"/>
      <c r="FZ135" s="3"/>
      <c r="GA135" s="3"/>
      <c r="GB135" s="3"/>
      <c r="GC135" s="3"/>
      <c r="GD135" s="3"/>
      <c r="GE135" s="3"/>
      <c r="GF135" s="3"/>
      <c r="GG135" s="3"/>
      <c r="GH135" s="3"/>
      <c r="GI135" s="3"/>
      <c r="GJ135" s="3"/>
      <c r="GK135" s="3"/>
      <c r="GL135" s="3"/>
      <c r="GM135" s="3"/>
      <c r="GN135" s="3"/>
      <c r="GO135" s="3"/>
      <c r="GP135" s="3"/>
      <c r="GQ135" s="3"/>
      <c r="GR135" s="3"/>
      <c r="GS135" s="3"/>
      <c r="GT135" s="3"/>
      <c r="GU135" s="3"/>
      <c r="GV135" s="3"/>
      <c r="GW135" s="3"/>
      <c r="GX135" s="3">
        <v>0</v>
      </c>
    </row>
    <row r="137" spans="1:206" x14ac:dyDescent="0.25">
      <c r="A137" s="4">
        <v>50</v>
      </c>
      <c r="B137" s="4">
        <v>0</v>
      </c>
      <c r="C137" s="4">
        <v>0</v>
      </c>
      <c r="D137" s="4">
        <v>1</v>
      </c>
      <c r="E137" s="4">
        <v>201</v>
      </c>
      <c r="F137" s="4">
        <f>ROUND(Source!O135,O137)</f>
        <v>13613.49</v>
      </c>
      <c r="G137" s="4" t="s">
        <v>48</v>
      </c>
      <c r="H137" s="4" t="s">
        <v>49</v>
      </c>
      <c r="I137" s="4"/>
      <c r="J137" s="4"/>
      <c r="K137" s="4">
        <v>201</v>
      </c>
      <c r="L137" s="4">
        <v>1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13613.49</v>
      </c>
      <c r="X137" s="4">
        <v>1</v>
      </c>
      <c r="Y137" s="4">
        <v>13613.49</v>
      </c>
      <c r="Z137" s="4"/>
      <c r="AA137" s="4"/>
      <c r="AB137" s="4"/>
    </row>
    <row r="138" spans="1:206" x14ac:dyDescent="0.25">
      <c r="A138" s="4">
        <v>50</v>
      </c>
      <c r="B138" s="4">
        <v>0</v>
      </c>
      <c r="C138" s="4">
        <v>0</v>
      </c>
      <c r="D138" s="4">
        <v>1</v>
      </c>
      <c r="E138" s="4">
        <v>202</v>
      </c>
      <c r="F138" s="4">
        <f>ROUND(Source!P135,O138)</f>
        <v>0</v>
      </c>
      <c r="G138" s="4" t="s">
        <v>50</v>
      </c>
      <c r="H138" s="4" t="s">
        <v>51</v>
      </c>
      <c r="I138" s="4"/>
      <c r="J138" s="4"/>
      <c r="K138" s="4">
        <v>202</v>
      </c>
      <c r="L138" s="4">
        <v>2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5">
      <c r="A139" s="4">
        <v>50</v>
      </c>
      <c r="B139" s="4">
        <v>0</v>
      </c>
      <c r="C139" s="4">
        <v>0</v>
      </c>
      <c r="D139" s="4">
        <v>1</v>
      </c>
      <c r="E139" s="4">
        <v>222</v>
      </c>
      <c r="F139" s="4">
        <f>ROUND(Source!AO135,O139)</f>
        <v>0</v>
      </c>
      <c r="G139" s="4" t="s">
        <v>52</v>
      </c>
      <c r="H139" s="4" t="s">
        <v>53</v>
      </c>
      <c r="I139" s="4"/>
      <c r="J139" s="4"/>
      <c r="K139" s="4">
        <v>222</v>
      </c>
      <c r="L139" s="4">
        <v>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5">
      <c r="A140" s="4">
        <v>50</v>
      </c>
      <c r="B140" s="4">
        <v>0</v>
      </c>
      <c r="C140" s="4">
        <v>0</v>
      </c>
      <c r="D140" s="4">
        <v>1</v>
      </c>
      <c r="E140" s="4">
        <v>225</v>
      </c>
      <c r="F140" s="4">
        <f>ROUND(Source!AV135,O140)</f>
        <v>0</v>
      </c>
      <c r="G140" s="4" t="s">
        <v>54</v>
      </c>
      <c r="H140" s="4" t="s">
        <v>55</v>
      </c>
      <c r="I140" s="4"/>
      <c r="J140" s="4"/>
      <c r="K140" s="4">
        <v>225</v>
      </c>
      <c r="L140" s="4">
        <v>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5">
      <c r="A141" s="4">
        <v>50</v>
      </c>
      <c r="B141" s="4">
        <v>0</v>
      </c>
      <c r="C141" s="4">
        <v>0</v>
      </c>
      <c r="D141" s="4">
        <v>1</v>
      </c>
      <c r="E141" s="4">
        <v>226</v>
      </c>
      <c r="F141" s="4">
        <f>ROUND(Source!AW135,O141)</f>
        <v>0</v>
      </c>
      <c r="G141" s="4" t="s">
        <v>56</v>
      </c>
      <c r="H141" s="4" t="s">
        <v>57</v>
      </c>
      <c r="I141" s="4"/>
      <c r="J141" s="4"/>
      <c r="K141" s="4">
        <v>226</v>
      </c>
      <c r="L141" s="4">
        <v>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5">
      <c r="A142" s="4">
        <v>50</v>
      </c>
      <c r="B142" s="4">
        <v>0</v>
      </c>
      <c r="C142" s="4">
        <v>0</v>
      </c>
      <c r="D142" s="4">
        <v>1</v>
      </c>
      <c r="E142" s="4">
        <v>227</v>
      </c>
      <c r="F142" s="4">
        <f>ROUND(Source!AX135,O142)</f>
        <v>0</v>
      </c>
      <c r="G142" s="4" t="s">
        <v>58</v>
      </c>
      <c r="H142" s="4" t="s">
        <v>59</v>
      </c>
      <c r="I142" s="4"/>
      <c r="J142" s="4"/>
      <c r="K142" s="4">
        <v>227</v>
      </c>
      <c r="L142" s="4">
        <v>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5">
      <c r="A143" s="4">
        <v>50</v>
      </c>
      <c r="B143" s="4">
        <v>0</v>
      </c>
      <c r="C143" s="4">
        <v>0</v>
      </c>
      <c r="D143" s="4">
        <v>1</v>
      </c>
      <c r="E143" s="4">
        <v>228</v>
      </c>
      <c r="F143" s="4">
        <f>ROUND(Source!AY135,O143)</f>
        <v>0</v>
      </c>
      <c r="G143" s="4" t="s">
        <v>60</v>
      </c>
      <c r="H143" s="4" t="s">
        <v>61</v>
      </c>
      <c r="I143" s="4"/>
      <c r="J143" s="4"/>
      <c r="K143" s="4">
        <v>228</v>
      </c>
      <c r="L143" s="4">
        <v>7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5">
      <c r="A144" s="4">
        <v>50</v>
      </c>
      <c r="B144" s="4">
        <v>0</v>
      </c>
      <c r="C144" s="4">
        <v>0</v>
      </c>
      <c r="D144" s="4">
        <v>1</v>
      </c>
      <c r="E144" s="4">
        <v>216</v>
      </c>
      <c r="F144" s="4">
        <f>ROUND(Source!AP135,O144)</f>
        <v>0</v>
      </c>
      <c r="G144" s="4" t="s">
        <v>62</v>
      </c>
      <c r="H144" s="4" t="s">
        <v>63</v>
      </c>
      <c r="I144" s="4"/>
      <c r="J144" s="4"/>
      <c r="K144" s="4">
        <v>216</v>
      </c>
      <c r="L144" s="4">
        <v>8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223</v>
      </c>
      <c r="F145" s="4">
        <f>ROUND(Source!AQ135,O145)</f>
        <v>0</v>
      </c>
      <c r="G145" s="4" t="s">
        <v>64</v>
      </c>
      <c r="H145" s="4" t="s">
        <v>65</v>
      </c>
      <c r="I145" s="4"/>
      <c r="J145" s="4"/>
      <c r="K145" s="4">
        <v>223</v>
      </c>
      <c r="L145" s="4">
        <v>9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229</v>
      </c>
      <c r="F146" s="4">
        <f>ROUND(Source!AZ135,O146)</f>
        <v>0</v>
      </c>
      <c r="G146" s="4" t="s">
        <v>66</v>
      </c>
      <c r="H146" s="4" t="s">
        <v>67</v>
      </c>
      <c r="I146" s="4"/>
      <c r="J146" s="4"/>
      <c r="K146" s="4">
        <v>229</v>
      </c>
      <c r="L146" s="4">
        <v>10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203</v>
      </c>
      <c r="F147" s="4">
        <f>ROUND(Source!Q135,O147)</f>
        <v>0</v>
      </c>
      <c r="G147" s="4" t="s">
        <v>68</v>
      </c>
      <c r="H147" s="4" t="s">
        <v>69</v>
      </c>
      <c r="I147" s="4"/>
      <c r="J147" s="4"/>
      <c r="K147" s="4">
        <v>203</v>
      </c>
      <c r="L147" s="4">
        <v>11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231</v>
      </c>
      <c r="F148" s="4">
        <f>ROUND(Source!BB135,O148)</f>
        <v>0</v>
      </c>
      <c r="G148" s="4" t="s">
        <v>70</v>
      </c>
      <c r="H148" s="4" t="s">
        <v>71</v>
      </c>
      <c r="I148" s="4"/>
      <c r="J148" s="4"/>
      <c r="K148" s="4">
        <v>231</v>
      </c>
      <c r="L148" s="4">
        <v>12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204</v>
      </c>
      <c r="F149" s="4">
        <f>ROUND(Source!R135,O149)</f>
        <v>0</v>
      </c>
      <c r="G149" s="4" t="s">
        <v>72</v>
      </c>
      <c r="H149" s="4" t="s">
        <v>73</v>
      </c>
      <c r="I149" s="4"/>
      <c r="J149" s="4"/>
      <c r="K149" s="4">
        <v>204</v>
      </c>
      <c r="L149" s="4">
        <v>13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205</v>
      </c>
      <c r="F150" s="4">
        <f>ROUND(Source!S135,O150)</f>
        <v>13613.49</v>
      </c>
      <c r="G150" s="4" t="s">
        <v>74</v>
      </c>
      <c r="H150" s="4" t="s">
        <v>75</v>
      </c>
      <c r="I150" s="4"/>
      <c r="J150" s="4"/>
      <c r="K150" s="4">
        <v>205</v>
      </c>
      <c r="L150" s="4">
        <v>14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13613.49</v>
      </c>
      <c r="X150" s="4">
        <v>1</v>
      </c>
      <c r="Y150" s="4">
        <v>13613.49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232</v>
      </c>
      <c r="F151" s="4">
        <f>ROUND(Source!BC135,O151)</f>
        <v>0</v>
      </c>
      <c r="G151" s="4" t="s">
        <v>76</v>
      </c>
      <c r="H151" s="4" t="s">
        <v>77</v>
      </c>
      <c r="I151" s="4"/>
      <c r="J151" s="4"/>
      <c r="K151" s="4">
        <v>232</v>
      </c>
      <c r="L151" s="4">
        <v>15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214</v>
      </c>
      <c r="F152" s="4">
        <f>ROUND(Source!AS135,O152)</f>
        <v>13868.72</v>
      </c>
      <c r="G152" s="4" t="s">
        <v>78</v>
      </c>
      <c r="H152" s="4" t="s">
        <v>79</v>
      </c>
      <c r="I152" s="4"/>
      <c r="J152" s="4"/>
      <c r="K152" s="4">
        <v>214</v>
      </c>
      <c r="L152" s="4">
        <v>16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13868.72</v>
      </c>
      <c r="X152" s="4">
        <v>1</v>
      </c>
      <c r="Y152" s="4">
        <v>13868.72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215</v>
      </c>
      <c r="F153" s="4">
        <f>ROUND(Source!AT135,O153)</f>
        <v>0</v>
      </c>
      <c r="G153" s="4" t="s">
        <v>80</v>
      </c>
      <c r="H153" s="4" t="s">
        <v>81</v>
      </c>
      <c r="I153" s="4"/>
      <c r="J153" s="4"/>
      <c r="K153" s="4">
        <v>215</v>
      </c>
      <c r="L153" s="4">
        <v>17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217</v>
      </c>
      <c r="F154" s="4">
        <f>ROUND(Source!AU135,O154)</f>
        <v>0</v>
      </c>
      <c r="G154" s="4" t="s">
        <v>82</v>
      </c>
      <c r="H154" s="4" t="s">
        <v>83</v>
      </c>
      <c r="I154" s="4"/>
      <c r="J154" s="4"/>
      <c r="K154" s="4">
        <v>217</v>
      </c>
      <c r="L154" s="4">
        <v>18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230</v>
      </c>
      <c r="F155" s="4">
        <f>ROUND(Source!BA135,O155)</f>
        <v>0</v>
      </c>
      <c r="G155" s="4" t="s">
        <v>84</v>
      </c>
      <c r="H155" s="4" t="s">
        <v>85</v>
      </c>
      <c r="I155" s="4"/>
      <c r="J155" s="4"/>
      <c r="K155" s="4">
        <v>230</v>
      </c>
      <c r="L155" s="4">
        <v>19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206</v>
      </c>
      <c r="F156" s="4">
        <f>ROUND(Source!T135,O156)</f>
        <v>0</v>
      </c>
      <c r="G156" s="4" t="s">
        <v>86</v>
      </c>
      <c r="H156" s="4" t="s">
        <v>87</v>
      </c>
      <c r="I156" s="4"/>
      <c r="J156" s="4"/>
      <c r="K156" s="4">
        <v>206</v>
      </c>
      <c r="L156" s="4">
        <v>20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207</v>
      </c>
      <c r="F157" s="4">
        <f>Source!U135</f>
        <v>34.1</v>
      </c>
      <c r="G157" s="4" t="s">
        <v>88</v>
      </c>
      <c r="H157" s="4" t="s">
        <v>89</v>
      </c>
      <c r="I157" s="4"/>
      <c r="J157" s="4"/>
      <c r="K157" s="4">
        <v>207</v>
      </c>
      <c r="L157" s="4">
        <v>21</v>
      </c>
      <c r="M157" s="4">
        <v>3</v>
      </c>
      <c r="N157" s="4" t="s">
        <v>3</v>
      </c>
      <c r="O157" s="4">
        <v>-1</v>
      </c>
      <c r="P157" s="4"/>
      <c r="Q157" s="4"/>
      <c r="R157" s="4"/>
      <c r="S157" s="4"/>
      <c r="T157" s="4"/>
      <c r="U157" s="4"/>
      <c r="V157" s="4"/>
      <c r="W157" s="4">
        <v>34.1</v>
      </c>
      <c r="X157" s="4">
        <v>1</v>
      </c>
      <c r="Y157" s="4">
        <v>34.1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208</v>
      </c>
      <c r="F158" s="4">
        <f>Source!V135</f>
        <v>0</v>
      </c>
      <c r="G158" s="4" t="s">
        <v>90</v>
      </c>
      <c r="H158" s="4" t="s">
        <v>91</v>
      </c>
      <c r="I158" s="4"/>
      <c r="J158" s="4"/>
      <c r="K158" s="4">
        <v>208</v>
      </c>
      <c r="L158" s="4">
        <v>22</v>
      </c>
      <c r="M158" s="4">
        <v>3</v>
      </c>
      <c r="N158" s="4" t="s">
        <v>3</v>
      </c>
      <c r="O158" s="4">
        <v>-1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209</v>
      </c>
      <c r="F159" s="4">
        <f>ROUND(Source!W135,O159)</f>
        <v>0</v>
      </c>
      <c r="G159" s="4" t="s">
        <v>92</v>
      </c>
      <c r="H159" s="4" t="s">
        <v>93</v>
      </c>
      <c r="I159" s="4"/>
      <c r="J159" s="4"/>
      <c r="K159" s="4">
        <v>209</v>
      </c>
      <c r="L159" s="4">
        <v>23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233</v>
      </c>
      <c r="F160" s="4">
        <f>ROUND(Source!BD135,O160)</f>
        <v>0</v>
      </c>
      <c r="G160" s="4" t="s">
        <v>94</v>
      </c>
      <c r="H160" s="4" t="s">
        <v>95</v>
      </c>
      <c r="I160" s="4"/>
      <c r="J160" s="4"/>
      <c r="K160" s="4">
        <v>233</v>
      </c>
      <c r="L160" s="4">
        <v>24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210</v>
      </c>
      <c r="F161" s="4">
        <f>ROUND(Source!X135,O161)</f>
        <v>182.31</v>
      </c>
      <c r="G161" s="4" t="s">
        <v>96</v>
      </c>
      <c r="H161" s="4" t="s">
        <v>97</v>
      </c>
      <c r="I161" s="4"/>
      <c r="J161" s="4"/>
      <c r="K161" s="4">
        <v>210</v>
      </c>
      <c r="L161" s="4">
        <v>25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182.31</v>
      </c>
      <c r="X161" s="4">
        <v>1</v>
      </c>
      <c r="Y161" s="4">
        <v>182.31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211</v>
      </c>
      <c r="F162" s="4">
        <f>ROUND(Source!Y135,O162)</f>
        <v>72.92</v>
      </c>
      <c r="G162" s="4" t="s">
        <v>98</v>
      </c>
      <c r="H162" s="4" t="s">
        <v>99</v>
      </c>
      <c r="I162" s="4"/>
      <c r="J162" s="4"/>
      <c r="K162" s="4">
        <v>211</v>
      </c>
      <c r="L162" s="4">
        <v>26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72.92</v>
      </c>
      <c r="X162" s="4">
        <v>1</v>
      </c>
      <c r="Y162" s="4">
        <v>72.92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224</v>
      </c>
      <c r="F163" s="4">
        <f>ROUND(Source!AR135,O163)</f>
        <v>13868.72</v>
      </c>
      <c r="G163" s="4" t="s">
        <v>100</v>
      </c>
      <c r="H163" s="4" t="s">
        <v>101</v>
      </c>
      <c r="I163" s="4"/>
      <c r="J163" s="4"/>
      <c r="K163" s="4">
        <v>224</v>
      </c>
      <c r="L163" s="4">
        <v>27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13868.72</v>
      </c>
      <c r="X163" s="4">
        <v>1</v>
      </c>
      <c r="Y163" s="4">
        <v>13868.72</v>
      </c>
      <c r="Z163" s="4"/>
      <c r="AA163" s="4"/>
      <c r="AB163" s="4"/>
    </row>
    <row r="165" spans="1:28" x14ac:dyDescent="0.25">
      <c r="A165" s="5">
        <v>61</v>
      </c>
      <c r="B165" s="5"/>
      <c r="C165" s="5"/>
      <c r="D165" s="5"/>
      <c r="E165" s="5"/>
      <c r="F165" s="5">
        <v>10</v>
      </c>
      <c r="G165" s="5" t="s">
        <v>117</v>
      </c>
      <c r="H165" s="5" t="s">
        <v>118</v>
      </c>
    </row>
    <row r="166" spans="1:28" x14ac:dyDescent="0.25">
      <c r="A166" s="5">
        <v>61</v>
      </c>
      <c r="B166" s="5"/>
      <c r="C166" s="5"/>
      <c r="D166" s="5"/>
      <c r="E166" s="5"/>
      <c r="F166" s="5">
        <v>1900</v>
      </c>
      <c r="G166" s="5" t="s">
        <v>119</v>
      </c>
      <c r="H166" s="5" t="s">
        <v>120</v>
      </c>
    </row>
    <row r="167" spans="1:28" x14ac:dyDescent="0.25">
      <c r="A167" s="5">
        <v>61</v>
      </c>
      <c r="B167" s="5"/>
      <c r="C167" s="5"/>
      <c r="D167" s="5"/>
      <c r="E167" s="5"/>
      <c r="F167" s="5">
        <v>1800</v>
      </c>
      <c r="G167" s="5" t="s">
        <v>121</v>
      </c>
      <c r="H167" s="5" t="s">
        <v>120</v>
      </c>
    </row>
    <row r="168" spans="1:28" x14ac:dyDescent="0.25">
      <c r="A168" s="5">
        <v>61</v>
      </c>
      <c r="B168" s="5"/>
      <c r="C168" s="5"/>
      <c r="D168" s="5"/>
      <c r="E168" s="5"/>
      <c r="F168" s="5">
        <v>2</v>
      </c>
      <c r="G168" s="5" t="s">
        <v>122</v>
      </c>
      <c r="H168" s="5" t="s">
        <v>123</v>
      </c>
    </row>
    <row r="169" spans="1:28" x14ac:dyDescent="0.25">
      <c r="A169" s="5">
        <v>61</v>
      </c>
      <c r="B169" s="5"/>
      <c r="C169" s="5"/>
      <c r="D169" s="5"/>
      <c r="E169" s="5"/>
      <c r="F169" s="5">
        <v>10</v>
      </c>
      <c r="G169" s="5" t="s">
        <v>124</v>
      </c>
      <c r="H169" s="5" t="s">
        <v>124</v>
      </c>
    </row>
    <row r="170" spans="1:28" x14ac:dyDescent="0.25">
      <c r="A170" s="5">
        <v>61</v>
      </c>
      <c r="B170" s="5"/>
      <c r="C170" s="5"/>
      <c r="D170" s="5"/>
      <c r="E170" s="5"/>
      <c r="F170" s="5">
        <v>3</v>
      </c>
      <c r="G170" s="5" t="s">
        <v>125</v>
      </c>
      <c r="H170" s="5" t="s">
        <v>126</v>
      </c>
    </row>
    <row r="171" spans="1:28" x14ac:dyDescent="0.25">
      <c r="A171" s="5">
        <v>61</v>
      </c>
      <c r="B171" s="5"/>
      <c r="C171" s="5"/>
      <c r="D171" s="5"/>
      <c r="E171" s="5"/>
      <c r="F171" s="5">
        <v>2400</v>
      </c>
      <c r="G171" s="5" t="s">
        <v>127</v>
      </c>
      <c r="H171" s="5" t="s">
        <v>128</v>
      </c>
    </row>
    <row r="172" spans="1:28" x14ac:dyDescent="0.25">
      <c r="A172" s="5">
        <v>61</v>
      </c>
      <c r="B172" s="5"/>
      <c r="C172" s="5"/>
      <c r="D172" s="5"/>
      <c r="E172" s="5"/>
      <c r="F172" s="5">
        <v>0</v>
      </c>
      <c r="G172" s="5" t="s">
        <v>129</v>
      </c>
      <c r="H172" s="5" t="s">
        <v>130</v>
      </c>
    </row>
    <row r="173" spans="1:28" x14ac:dyDescent="0.25">
      <c r="A173" s="5">
        <v>61</v>
      </c>
      <c r="B173" s="5"/>
      <c r="C173" s="5"/>
      <c r="D173" s="5"/>
      <c r="E173" s="5"/>
      <c r="F173" s="5">
        <v>12</v>
      </c>
      <c r="G173" s="5" t="s">
        <v>131</v>
      </c>
      <c r="H173" s="5" t="s">
        <v>130</v>
      </c>
    </row>
    <row r="174" spans="1:28" x14ac:dyDescent="0.25">
      <c r="A174" s="5">
        <v>61</v>
      </c>
      <c r="B174" s="5"/>
      <c r="C174" s="5"/>
      <c r="D174" s="5"/>
      <c r="E174" s="5"/>
      <c r="F174" s="5">
        <v>0</v>
      </c>
      <c r="G174" s="5" t="s">
        <v>132</v>
      </c>
      <c r="H174" s="5" t="s">
        <v>130</v>
      </c>
    </row>
    <row r="175" spans="1:28" x14ac:dyDescent="0.25">
      <c r="A175" s="5">
        <v>61</v>
      </c>
      <c r="B175" s="5"/>
      <c r="C175" s="5"/>
      <c r="D175" s="5"/>
      <c r="E175" s="5"/>
      <c r="F175" s="5">
        <v>0</v>
      </c>
      <c r="G175" s="5" t="s">
        <v>133</v>
      </c>
      <c r="H175" s="5" t="s">
        <v>130</v>
      </c>
    </row>
    <row r="176" spans="1:28" x14ac:dyDescent="0.25">
      <c r="A176" s="5">
        <v>61</v>
      </c>
      <c r="B176" s="5"/>
      <c r="C176" s="5"/>
      <c r="D176" s="5"/>
      <c r="E176" s="5"/>
      <c r="F176" s="5">
        <v>2</v>
      </c>
      <c r="G176" s="5" t="s">
        <v>134</v>
      </c>
      <c r="H176" s="5" t="s">
        <v>130</v>
      </c>
    </row>
    <row r="177" spans="1:16" x14ac:dyDescent="0.25">
      <c r="A177" s="5">
        <v>61</v>
      </c>
      <c r="B177" s="5"/>
      <c r="C177" s="5"/>
      <c r="D177" s="5"/>
      <c r="E177" s="5"/>
      <c r="F177" s="5">
        <v>6</v>
      </c>
      <c r="G177" s="5" t="s">
        <v>135</v>
      </c>
      <c r="H177" s="5" t="s">
        <v>130</v>
      </c>
    </row>
    <row r="178" spans="1:16" x14ac:dyDescent="0.25">
      <c r="A178" s="5">
        <v>61</v>
      </c>
      <c r="B178" s="5"/>
      <c r="C178" s="5"/>
      <c r="D178" s="5"/>
      <c r="E178" s="5"/>
      <c r="F178" s="5">
        <v>12</v>
      </c>
      <c r="G178" s="5" t="s">
        <v>136</v>
      </c>
      <c r="H178" s="5" t="s">
        <v>136</v>
      </c>
    </row>
    <row r="181" spans="1:16" x14ac:dyDescent="0.25">
      <c r="A181">
        <v>70</v>
      </c>
      <c r="B181">
        <v>1</v>
      </c>
      <c r="D181">
        <v>1</v>
      </c>
      <c r="E181" t="s">
        <v>137</v>
      </c>
      <c r="F181" t="s">
        <v>138</v>
      </c>
      <c r="G181">
        <v>0</v>
      </c>
      <c r="H181">
        <v>0</v>
      </c>
      <c r="I181" t="s">
        <v>3</v>
      </c>
      <c r="J181">
        <v>1</v>
      </c>
      <c r="K181">
        <v>0</v>
      </c>
      <c r="L181" t="s">
        <v>3</v>
      </c>
      <c r="M181" t="s">
        <v>3</v>
      </c>
      <c r="N181">
        <v>0</v>
      </c>
      <c r="P181" t="s">
        <v>139</v>
      </c>
    </row>
    <row r="182" spans="1:16" x14ac:dyDescent="0.25">
      <c r="A182">
        <v>70</v>
      </c>
      <c r="B182">
        <v>1</v>
      </c>
      <c r="D182">
        <v>2</v>
      </c>
      <c r="E182" t="s">
        <v>140</v>
      </c>
      <c r="F182" t="s">
        <v>141</v>
      </c>
      <c r="G182">
        <v>0</v>
      </c>
      <c r="H182">
        <v>0</v>
      </c>
      <c r="I182" t="s">
        <v>3</v>
      </c>
      <c r="J182">
        <v>1</v>
      </c>
      <c r="K182">
        <v>0</v>
      </c>
      <c r="L182" t="s">
        <v>3</v>
      </c>
      <c r="M182" t="s">
        <v>3</v>
      </c>
      <c r="N182">
        <v>0</v>
      </c>
      <c r="P182" t="s">
        <v>142</v>
      </c>
    </row>
    <row r="183" spans="1:16" x14ac:dyDescent="0.25">
      <c r="A183">
        <v>70</v>
      </c>
      <c r="B183">
        <v>1</v>
      </c>
      <c r="D183">
        <v>3</v>
      </c>
      <c r="E183" t="s">
        <v>143</v>
      </c>
      <c r="F183" t="s">
        <v>144</v>
      </c>
      <c r="G183">
        <v>1</v>
      </c>
      <c r="H183">
        <v>0</v>
      </c>
      <c r="I183" t="s">
        <v>3</v>
      </c>
      <c r="J183">
        <v>1</v>
      </c>
      <c r="K183">
        <v>0</v>
      </c>
      <c r="L183" t="s">
        <v>3</v>
      </c>
      <c r="M183" t="s">
        <v>3</v>
      </c>
      <c r="N183">
        <v>0</v>
      </c>
      <c r="P183" t="s">
        <v>145</v>
      </c>
    </row>
    <row r="184" spans="1:16" x14ac:dyDescent="0.25">
      <c r="A184">
        <v>70</v>
      </c>
      <c r="B184">
        <v>1</v>
      </c>
      <c r="D184">
        <v>4</v>
      </c>
      <c r="E184" t="s">
        <v>146</v>
      </c>
      <c r="F184" t="s">
        <v>147</v>
      </c>
      <c r="G184">
        <v>1</v>
      </c>
      <c r="H184">
        <v>0</v>
      </c>
      <c r="I184" t="s">
        <v>3</v>
      </c>
      <c r="J184">
        <v>2</v>
      </c>
      <c r="K184">
        <v>0</v>
      </c>
      <c r="L184" t="s">
        <v>3</v>
      </c>
      <c r="M184" t="s">
        <v>3</v>
      </c>
      <c r="N184">
        <v>0</v>
      </c>
      <c r="P184" t="s">
        <v>3</v>
      </c>
    </row>
    <row r="185" spans="1:16" x14ac:dyDescent="0.25">
      <c r="A185">
        <v>70</v>
      </c>
      <c r="B185">
        <v>1</v>
      </c>
      <c r="D185">
        <v>5</v>
      </c>
      <c r="E185" t="s">
        <v>148</v>
      </c>
      <c r="F185" t="s">
        <v>149</v>
      </c>
      <c r="G185">
        <v>0</v>
      </c>
      <c r="H185">
        <v>0</v>
      </c>
      <c r="I185" t="s">
        <v>3</v>
      </c>
      <c r="J185">
        <v>2</v>
      </c>
      <c r="K185">
        <v>0</v>
      </c>
      <c r="L185" t="s">
        <v>3</v>
      </c>
      <c r="M185" t="s">
        <v>3</v>
      </c>
      <c r="N185">
        <v>0</v>
      </c>
      <c r="P185" t="s">
        <v>3</v>
      </c>
    </row>
    <row r="186" spans="1:16" x14ac:dyDescent="0.25">
      <c r="A186">
        <v>70</v>
      </c>
      <c r="B186">
        <v>1</v>
      </c>
      <c r="D186">
        <v>6</v>
      </c>
      <c r="E186" t="s">
        <v>150</v>
      </c>
      <c r="F186" t="s">
        <v>151</v>
      </c>
      <c r="G186">
        <v>0</v>
      </c>
      <c r="H186">
        <v>0</v>
      </c>
      <c r="I186" t="s">
        <v>3</v>
      </c>
      <c r="J186">
        <v>2</v>
      </c>
      <c r="K186">
        <v>0</v>
      </c>
      <c r="L186" t="s">
        <v>3</v>
      </c>
      <c r="M186" t="s">
        <v>3</v>
      </c>
      <c r="N186">
        <v>0</v>
      </c>
      <c r="P186" t="s">
        <v>3</v>
      </c>
    </row>
    <row r="187" spans="1:16" x14ac:dyDescent="0.25">
      <c r="A187">
        <v>70</v>
      </c>
      <c r="B187">
        <v>1</v>
      </c>
      <c r="D187">
        <v>7</v>
      </c>
      <c r="E187" t="s">
        <v>152</v>
      </c>
      <c r="F187" t="s">
        <v>153</v>
      </c>
      <c r="G187">
        <v>0</v>
      </c>
      <c r="H187">
        <v>0</v>
      </c>
      <c r="I187" t="s">
        <v>154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155</v>
      </c>
    </row>
    <row r="188" spans="1:16" x14ac:dyDescent="0.25">
      <c r="A188">
        <v>70</v>
      </c>
      <c r="B188">
        <v>1</v>
      </c>
      <c r="D188">
        <v>8</v>
      </c>
      <c r="E188" t="s">
        <v>156</v>
      </c>
      <c r="F188" t="s">
        <v>157</v>
      </c>
      <c r="G188">
        <v>0</v>
      </c>
      <c r="H188">
        <v>0</v>
      </c>
      <c r="I188" t="s">
        <v>158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156</v>
      </c>
    </row>
    <row r="189" spans="1:16" x14ac:dyDescent="0.25">
      <c r="A189">
        <v>70</v>
      </c>
      <c r="B189">
        <v>1</v>
      </c>
      <c r="D189">
        <v>9</v>
      </c>
      <c r="E189" t="s">
        <v>159</v>
      </c>
      <c r="F189" t="s">
        <v>160</v>
      </c>
      <c r="G189">
        <v>0</v>
      </c>
      <c r="H189">
        <v>0</v>
      </c>
      <c r="I189" t="s">
        <v>161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162</v>
      </c>
    </row>
    <row r="190" spans="1:16" x14ac:dyDescent="0.25">
      <c r="A190">
        <v>70</v>
      </c>
      <c r="B190">
        <v>1</v>
      </c>
      <c r="D190">
        <v>10</v>
      </c>
      <c r="E190" t="s">
        <v>163</v>
      </c>
      <c r="F190" t="s">
        <v>164</v>
      </c>
      <c r="G190">
        <v>0</v>
      </c>
      <c r="H190">
        <v>0</v>
      </c>
      <c r="I190" t="s">
        <v>165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166</v>
      </c>
    </row>
    <row r="191" spans="1:16" x14ac:dyDescent="0.25">
      <c r="A191">
        <v>70</v>
      </c>
      <c r="B191">
        <v>1</v>
      </c>
      <c r="D191">
        <v>11</v>
      </c>
      <c r="E191" t="s">
        <v>167</v>
      </c>
      <c r="F191" t="s">
        <v>168</v>
      </c>
      <c r="G191">
        <v>0</v>
      </c>
      <c r="H191">
        <v>0</v>
      </c>
      <c r="I191" t="s">
        <v>169</v>
      </c>
      <c r="J191">
        <v>0</v>
      </c>
      <c r="K191">
        <v>0</v>
      </c>
      <c r="L191" t="s">
        <v>3</v>
      </c>
      <c r="M191" t="s">
        <v>3</v>
      </c>
      <c r="N191">
        <v>0</v>
      </c>
      <c r="P191" t="s">
        <v>170</v>
      </c>
    </row>
    <row r="192" spans="1:16" x14ac:dyDescent="0.25">
      <c r="A192">
        <v>70</v>
      </c>
      <c r="B192">
        <v>1</v>
      </c>
      <c r="D192">
        <v>12</v>
      </c>
      <c r="E192" t="s">
        <v>171</v>
      </c>
      <c r="F192" t="s">
        <v>172</v>
      </c>
      <c r="G192">
        <v>0</v>
      </c>
      <c r="H192">
        <v>0</v>
      </c>
      <c r="I192" t="s">
        <v>3</v>
      </c>
      <c r="J192">
        <v>0</v>
      </c>
      <c r="K192">
        <v>0</v>
      </c>
      <c r="L192" t="s">
        <v>3</v>
      </c>
      <c r="M192" t="s">
        <v>3</v>
      </c>
      <c r="N192">
        <v>0</v>
      </c>
      <c r="P192" t="s">
        <v>173</v>
      </c>
    </row>
    <row r="193" spans="1:40" x14ac:dyDescent="0.25">
      <c r="A193">
        <v>70</v>
      </c>
      <c r="B193">
        <v>1</v>
      </c>
      <c r="D193">
        <v>1</v>
      </c>
      <c r="E193" t="s">
        <v>174</v>
      </c>
      <c r="F193" t="s">
        <v>175</v>
      </c>
      <c r="G193">
        <v>0.9</v>
      </c>
      <c r="H193">
        <v>1</v>
      </c>
      <c r="I193" t="s">
        <v>176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177</v>
      </c>
    </row>
    <row r="194" spans="1:40" x14ac:dyDescent="0.25">
      <c r="A194">
        <v>70</v>
      </c>
      <c r="B194">
        <v>1</v>
      </c>
      <c r="D194">
        <v>2</v>
      </c>
      <c r="E194" t="s">
        <v>178</v>
      </c>
      <c r="F194" t="s">
        <v>179</v>
      </c>
      <c r="G194">
        <v>0.85</v>
      </c>
      <c r="H194">
        <v>1</v>
      </c>
      <c r="I194" t="s">
        <v>180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181</v>
      </c>
    </row>
    <row r="195" spans="1:40" x14ac:dyDescent="0.25">
      <c r="A195">
        <v>70</v>
      </c>
      <c r="B195">
        <v>1</v>
      </c>
      <c r="D195">
        <v>3</v>
      </c>
      <c r="E195" t="s">
        <v>182</v>
      </c>
      <c r="F195" t="s">
        <v>183</v>
      </c>
      <c r="G195">
        <v>1.03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184</v>
      </c>
    </row>
    <row r="196" spans="1:40" x14ac:dyDescent="0.25">
      <c r="A196">
        <v>70</v>
      </c>
      <c r="B196">
        <v>1</v>
      </c>
      <c r="D196">
        <v>4</v>
      </c>
      <c r="E196" t="s">
        <v>185</v>
      </c>
      <c r="F196" t="s">
        <v>186</v>
      </c>
      <c r="G196">
        <v>1.0900000000000001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187</v>
      </c>
    </row>
    <row r="197" spans="1:40" x14ac:dyDescent="0.25">
      <c r="A197">
        <v>70</v>
      </c>
      <c r="B197">
        <v>1</v>
      </c>
      <c r="D197">
        <v>5</v>
      </c>
      <c r="E197" t="s">
        <v>188</v>
      </c>
      <c r="F197" t="s">
        <v>189</v>
      </c>
      <c r="G197">
        <v>7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8" spans="1:40" x14ac:dyDescent="0.25">
      <c r="A198">
        <v>70</v>
      </c>
      <c r="B198">
        <v>1</v>
      </c>
      <c r="D198">
        <v>6</v>
      </c>
      <c r="E198" t="s">
        <v>190</v>
      </c>
      <c r="F198" t="s">
        <v>3</v>
      </c>
      <c r="G198">
        <v>2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3</v>
      </c>
    </row>
    <row r="200" spans="1:40" x14ac:dyDescent="0.25">
      <c r="A200">
        <v>-1</v>
      </c>
    </row>
    <row r="202" spans="1:40" x14ac:dyDescent="0.25">
      <c r="A202" s="3">
        <v>75</v>
      </c>
      <c r="B202" s="3" t="s">
        <v>191</v>
      </c>
      <c r="C202" s="3">
        <v>2020</v>
      </c>
      <c r="D202" s="3">
        <v>0</v>
      </c>
      <c r="E202" s="3">
        <v>1</v>
      </c>
      <c r="F202" s="3">
        <v>0</v>
      </c>
      <c r="G202" s="3">
        <v>0</v>
      </c>
      <c r="H202" s="3">
        <v>1</v>
      </c>
      <c r="I202" s="3">
        <v>0</v>
      </c>
      <c r="J202" s="3">
        <v>3</v>
      </c>
      <c r="K202" s="3">
        <v>0</v>
      </c>
      <c r="L202" s="3">
        <v>0</v>
      </c>
      <c r="M202" s="3">
        <v>0</v>
      </c>
      <c r="N202" s="3">
        <v>375784213</v>
      </c>
      <c r="O202" s="3">
        <v>1</v>
      </c>
    </row>
    <row r="203" spans="1:40" x14ac:dyDescent="0.25">
      <c r="A203" s="6">
        <v>3</v>
      </c>
      <c r="B203" s="6" t="s">
        <v>192</v>
      </c>
      <c r="C203" s="6">
        <v>1</v>
      </c>
      <c r="D203" s="6">
        <v>1.36</v>
      </c>
      <c r="E203" s="6">
        <v>1.36</v>
      </c>
      <c r="F203" s="6">
        <v>1.45</v>
      </c>
      <c r="G203" s="6">
        <v>1.45</v>
      </c>
      <c r="H203" s="6">
        <v>1</v>
      </c>
      <c r="I203" s="6">
        <v>1</v>
      </c>
      <c r="J203" s="6">
        <v>2</v>
      </c>
      <c r="K203" s="6">
        <v>1</v>
      </c>
      <c r="L203" s="6">
        <v>1</v>
      </c>
      <c r="M203" s="6">
        <v>1</v>
      </c>
      <c r="N203" s="6">
        <v>1.36</v>
      </c>
      <c r="O203" s="6">
        <v>1</v>
      </c>
      <c r="P203" s="6">
        <v>1</v>
      </c>
      <c r="Q203" s="6">
        <v>1</v>
      </c>
      <c r="R203" s="6">
        <v>1</v>
      </c>
      <c r="S203" s="6" t="s">
        <v>3</v>
      </c>
      <c r="T203" s="6" t="s">
        <v>3</v>
      </c>
      <c r="U203" s="6" t="s">
        <v>3</v>
      </c>
      <c r="V203" s="6" t="s">
        <v>3</v>
      </c>
      <c r="W203" s="6" t="s">
        <v>3</v>
      </c>
      <c r="X203" s="6" t="s">
        <v>3</v>
      </c>
      <c r="Y203" s="6" t="s">
        <v>3</v>
      </c>
      <c r="Z203" s="6" t="s">
        <v>3</v>
      </c>
      <c r="AA203" s="6" t="s">
        <v>3</v>
      </c>
      <c r="AB203" s="6" t="s">
        <v>3</v>
      </c>
      <c r="AC203" s="6" t="s">
        <v>3</v>
      </c>
      <c r="AD203" s="6" t="s">
        <v>3</v>
      </c>
      <c r="AE203" s="6" t="s">
        <v>3</v>
      </c>
      <c r="AF203" s="6" t="s">
        <v>3</v>
      </c>
      <c r="AG203" s="6" t="s">
        <v>3</v>
      </c>
      <c r="AH203" s="6" t="s">
        <v>3</v>
      </c>
      <c r="AI203" s="6"/>
      <c r="AJ203" s="6"/>
      <c r="AK203" s="6"/>
      <c r="AL203" s="6"/>
      <c r="AM203" s="6"/>
      <c r="AN203" s="6">
        <v>375784214</v>
      </c>
    </row>
    <row r="207" spans="1:40" x14ac:dyDescent="0.25">
      <c r="A207">
        <v>65</v>
      </c>
      <c r="C207">
        <v>1</v>
      </c>
      <c r="D207">
        <v>0</v>
      </c>
      <c r="E20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1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524298</v>
      </c>
      <c r="CI12" s="1" t="s">
        <v>3</v>
      </c>
      <c r="CJ12" s="1" t="s">
        <v>3</v>
      </c>
      <c r="CK12" s="1">
        <v>12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375784213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12</v>
      </c>
      <c r="D16" s="7" t="s">
        <v>12</v>
      </c>
      <c r="E16" s="8">
        <f>ROUND((Source!F122)/1000,2)</f>
        <v>13.87</v>
      </c>
      <c r="F16" s="8">
        <f>ROUND((Source!F123)/1000,2)</f>
        <v>0</v>
      </c>
      <c r="G16" s="8">
        <f>ROUND((Source!F114)/1000,2)</f>
        <v>0</v>
      </c>
      <c r="H16" s="8">
        <f>ROUND((Source!F124)/1000+(Source!F125)/1000,2)</f>
        <v>0</v>
      </c>
      <c r="I16" s="8">
        <f>E16+F16+G16+H16</f>
        <v>13.87</v>
      </c>
      <c r="J16" s="8">
        <f>ROUND((Source!F120+Source!F119)/1000,2)</f>
        <v>13.61</v>
      </c>
      <c r="K16" s="8">
        <v>13.61</v>
      </c>
      <c r="L16" s="8">
        <v>0</v>
      </c>
      <c r="M16" s="8">
        <v>0</v>
      </c>
      <c r="N16" s="8">
        <f>I16+L16+M16</f>
        <v>13.87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13613.49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13613.49</v>
      </c>
      <c r="BB16" s="8">
        <v>13868.72</v>
      </c>
      <c r="BC16" s="8">
        <v>0</v>
      </c>
      <c r="BD16" s="8">
        <v>0</v>
      </c>
      <c r="BE16" s="8">
        <v>0</v>
      </c>
      <c r="BF16" s="8">
        <v>34.1</v>
      </c>
      <c r="BG16" s="8">
        <v>0</v>
      </c>
      <c r="BH16" s="8">
        <v>0</v>
      </c>
      <c r="BI16" s="8">
        <v>182.31</v>
      </c>
      <c r="BJ16" s="8">
        <v>72.92</v>
      </c>
      <c r="BK16" s="8">
        <v>13868.72</v>
      </c>
    </row>
    <row r="18" spans="1:16" x14ac:dyDescent="0.25">
      <c r="A18">
        <v>51</v>
      </c>
      <c r="E18">
        <v>13.87</v>
      </c>
      <c r="F18">
        <v>0</v>
      </c>
      <c r="G18">
        <v>0</v>
      </c>
      <c r="H18">
        <v>0</v>
      </c>
      <c r="I18">
        <v>13.87</v>
      </c>
      <c r="J18">
        <v>13.61</v>
      </c>
      <c r="K18">
        <v>13.61</v>
      </c>
      <c r="L18">
        <v>0</v>
      </c>
      <c r="M18">
        <v>0</v>
      </c>
      <c r="N18">
        <v>13.87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13613.49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13613.49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13868.72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34.1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182.31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72.92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13868.72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40" x14ac:dyDescent="0.25">
      <c r="A51" s="3">
        <v>75</v>
      </c>
      <c r="B51" s="3" t="s">
        <v>191</v>
      </c>
      <c r="C51" s="3">
        <v>2020</v>
      </c>
      <c r="D51" s="3">
        <v>0</v>
      </c>
      <c r="E51" s="3">
        <v>1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375784213</v>
      </c>
      <c r="O51" s="3">
        <v>1</v>
      </c>
    </row>
    <row r="52" spans="1:40" x14ac:dyDescent="0.25">
      <c r="A52" s="6">
        <v>3</v>
      </c>
      <c r="B52" s="6" t="s">
        <v>192</v>
      </c>
      <c r="C52" s="6">
        <v>1</v>
      </c>
      <c r="D52" s="6">
        <v>1.36</v>
      </c>
      <c r="E52" s="6">
        <v>1.36</v>
      </c>
      <c r="F52" s="6">
        <v>1.45</v>
      </c>
      <c r="G52" s="6">
        <v>1.45</v>
      </c>
      <c r="H52" s="6">
        <v>1</v>
      </c>
      <c r="I52" s="6">
        <v>1</v>
      </c>
      <c r="J52" s="6">
        <v>2</v>
      </c>
      <c r="K52" s="6">
        <v>1</v>
      </c>
      <c r="L52" s="6">
        <v>1</v>
      </c>
      <c r="M52" s="6">
        <v>1</v>
      </c>
      <c r="N52" s="6">
        <v>1.36</v>
      </c>
      <c r="O52" s="6">
        <v>1</v>
      </c>
      <c r="P52" s="6">
        <v>1</v>
      </c>
      <c r="Q52" s="6">
        <v>1</v>
      </c>
      <c r="R52" s="6">
        <v>1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 t="s">
        <v>3</v>
      </c>
      <c r="AC52" s="6" t="s">
        <v>3</v>
      </c>
      <c r="AD52" s="6" t="s">
        <v>3</v>
      </c>
      <c r="AE52" s="6" t="s">
        <v>3</v>
      </c>
      <c r="AF52" s="6" t="s">
        <v>3</v>
      </c>
      <c r="AG52" s="6" t="s">
        <v>3</v>
      </c>
      <c r="AH52" s="6" t="s">
        <v>3</v>
      </c>
      <c r="AI52" s="6"/>
      <c r="AJ52" s="6"/>
      <c r="AK52" s="6"/>
      <c r="AL52" s="6"/>
      <c r="AM52" s="6"/>
      <c r="AN52" s="6">
        <v>375784214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ROW(Source!A31)</f>
        <v>31</v>
      </c>
      <c r="B1">
        <v>375784213</v>
      </c>
      <c r="C1">
        <v>375784395</v>
      </c>
      <c r="D1">
        <v>295312235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W1">
        <v>0</v>
      </c>
      <c r="X1">
        <v>-375180380</v>
      </c>
      <c r="Y1">
        <f t="shared" ref="Y1:Y11" si="0">AT1</f>
        <v>0.72</v>
      </c>
      <c r="AA1">
        <v>0</v>
      </c>
      <c r="AB1">
        <v>0</v>
      </c>
      <c r="AC1">
        <v>0</v>
      </c>
      <c r="AD1">
        <v>223.3</v>
      </c>
      <c r="AE1">
        <v>0</v>
      </c>
      <c r="AF1">
        <v>0</v>
      </c>
      <c r="AG1">
        <v>0</v>
      </c>
      <c r="AH1">
        <v>154</v>
      </c>
      <c r="AI1">
        <v>1</v>
      </c>
      <c r="AJ1">
        <v>1</v>
      </c>
      <c r="AK1">
        <v>1</v>
      </c>
      <c r="AL1">
        <v>1.45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0.72</v>
      </c>
      <c r="AU1" t="s">
        <v>3</v>
      </c>
      <c r="AV1">
        <v>1</v>
      </c>
      <c r="AW1">
        <v>2</v>
      </c>
      <c r="AX1">
        <v>375785377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ROUND(AT1*Source!I31*AH1*AL1,2)</f>
        <v>160.78</v>
      </c>
      <c r="CV1">
        <f>ROUND(Y1*Source!I31,9)</f>
        <v>0.72</v>
      </c>
      <c r="CW1">
        <v>0</v>
      </c>
      <c r="CX1">
        <f>ROUND(Y1*Source!I31,9)</f>
        <v>0.72</v>
      </c>
      <c r="CY1">
        <f t="shared" ref="CY1:CY11" si="1">AD1</f>
        <v>223.3</v>
      </c>
      <c r="CZ1">
        <f t="shared" ref="CZ1:CZ11" si="2">AH1</f>
        <v>154</v>
      </c>
      <c r="DA1">
        <f t="shared" ref="DA1:DA11" si="3">AL1</f>
        <v>1.45</v>
      </c>
      <c r="DB1">
        <f t="shared" ref="DB1:DB9" si="4">ROUND((ROUND(AT1*CZ1,2)*0.863),6)</f>
        <v>95.689440000000005</v>
      </c>
      <c r="DC1">
        <f t="shared" ref="DC1:DC11" si="5">ROUND(ROUND(AT1*AG1,2),6)</f>
        <v>0</v>
      </c>
      <c r="DD1" t="s">
        <v>23</v>
      </c>
      <c r="DE1" t="s">
        <v>3</v>
      </c>
      <c r="DF1">
        <f t="shared" ref="DF1:DF9" si="6">ROUND((ROUND(AE1,2)*0.863)*CX1,2)</f>
        <v>0</v>
      </c>
      <c r="DG1">
        <f t="shared" ref="DG1:DG9" si="7">ROUND((ROUND(AF1,2)*0.863)*CX1,2)</f>
        <v>0</v>
      </c>
      <c r="DH1">
        <f t="shared" ref="DH1:DH11" si="8">ROUND(ROUND(AG1,2)*CX1,2)</f>
        <v>0</v>
      </c>
      <c r="DI1">
        <f t="shared" ref="DI1:DI9" si="9">ROUND((ROUND(AH1*AL1,2)*0.863)*CX1,2)</f>
        <v>138.75</v>
      </c>
      <c r="DJ1">
        <f t="shared" ref="DJ1:DJ11" si="10">DI1</f>
        <v>138.75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ROW(Source!A31)</f>
        <v>31</v>
      </c>
      <c r="B2">
        <v>375784213</v>
      </c>
      <c r="C2">
        <v>375784395</v>
      </c>
      <c r="D2">
        <v>295312215</v>
      </c>
      <c r="E2">
        <v>1</v>
      </c>
      <c r="F2">
        <v>1</v>
      </c>
      <c r="G2">
        <v>1</v>
      </c>
      <c r="H2">
        <v>1</v>
      </c>
      <c r="I2" t="s">
        <v>197</v>
      </c>
      <c r="J2" t="s">
        <v>3</v>
      </c>
      <c r="K2" t="s">
        <v>198</v>
      </c>
      <c r="L2">
        <v>1369</v>
      </c>
      <c r="N2">
        <v>1013</v>
      </c>
      <c r="O2" t="s">
        <v>196</v>
      </c>
      <c r="P2" t="s">
        <v>196</v>
      </c>
      <c r="Q2">
        <v>1</v>
      </c>
      <c r="W2">
        <v>0</v>
      </c>
      <c r="X2">
        <v>1191627094</v>
      </c>
      <c r="Y2">
        <f t="shared" si="0"/>
        <v>0.72</v>
      </c>
      <c r="AA2">
        <v>0</v>
      </c>
      <c r="AB2">
        <v>0</v>
      </c>
      <c r="AC2">
        <v>0</v>
      </c>
      <c r="AD2">
        <v>251.43</v>
      </c>
      <c r="AE2">
        <v>0</v>
      </c>
      <c r="AF2">
        <v>0</v>
      </c>
      <c r="AG2">
        <v>0</v>
      </c>
      <c r="AH2">
        <v>173.4</v>
      </c>
      <c r="AI2">
        <v>1</v>
      </c>
      <c r="AJ2">
        <v>1</v>
      </c>
      <c r="AK2">
        <v>1</v>
      </c>
      <c r="AL2">
        <v>1.45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0.72</v>
      </c>
      <c r="AU2" t="s">
        <v>3</v>
      </c>
      <c r="AV2">
        <v>1</v>
      </c>
      <c r="AW2">
        <v>2</v>
      </c>
      <c r="AX2">
        <v>375785378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ROUND(AT2*Source!I31*AH2*AL2,2)</f>
        <v>181.03</v>
      </c>
      <c r="CV2">
        <f>ROUND(Y2*Source!I31,9)</f>
        <v>0.72</v>
      </c>
      <c r="CW2">
        <v>0</v>
      </c>
      <c r="CX2">
        <f>ROUND(Y2*Source!I31,9)</f>
        <v>0.72</v>
      </c>
      <c r="CY2">
        <f t="shared" si="1"/>
        <v>251.43</v>
      </c>
      <c r="CZ2">
        <f t="shared" si="2"/>
        <v>173.4</v>
      </c>
      <c r="DA2">
        <f t="shared" si="3"/>
        <v>1.45</v>
      </c>
      <c r="DB2">
        <f t="shared" si="4"/>
        <v>107.74554999999999</v>
      </c>
      <c r="DC2">
        <f t="shared" si="5"/>
        <v>0</v>
      </c>
      <c r="DD2" t="s">
        <v>23</v>
      </c>
      <c r="DE2" t="s">
        <v>3</v>
      </c>
      <c r="DF2">
        <f t="shared" si="6"/>
        <v>0</v>
      </c>
      <c r="DG2">
        <f t="shared" si="7"/>
        <v>0</v>
      </c>
      <c r="DH2">
        <f t="shared" si="8"/>
        <v>0</v>
      </c>
      <c r="DI2">
        <f t="shared" si="9"/>
        <v>156.22999999999999</v>
      </c>
      <c r="DJ2">
        <f t="shared" si="10"/>
        <v>156.22999999999999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ROW(Source!A32)</f>
        <v>32</v>
      </c>
      <c r="B3">
        <v>375784213</v>
      </c>
      <c r="C3">
        <v>375784398</v>
      </c>
      <c r="D3">
        <v>295312235</v>
      </c>
      <c r="E3">
        <v>1</v>
      </c>
      <c r="F3">
        <v>1</v>
      </c>
      <c r="G3">
        <v>1</v>
      </c>
      <c r="H3">
        <v>1</v>
      </c>
      <c r="I3" t="s">
        <v>194</v>
      </c>
      <c r="J3" t="s">
        <v>3</v>
      </c>
      <c r="K3" t="s">
        <v>195</v>
      </c>
      <c r="L3">
        <v>1369</v>
      </c>
      <c r="N3">
        <v>1013</v>
      </c>
      <c r="O3" t="s">
        <v>196</v>
      </c>
      <c r="P3" t="s">
        <v>196</v>
      </c>
      <c r="Q3">
        <v>1</v>
      </c>
      <c r="W3">
        <v>0</v>
      </c>
      <c r="X3">
        <v>-375180380</v>
      </c>
      <c r="Y3">
        <f t="shared" si="0"/>
        <v>0.08</v>
      </c>
      <c r="AA3">
        <v>0</v>
      </c>
      <c r="AB3">
        <v>0</v>
      </c>
      <c r="AC3">
        <v>0</v>
      </c>
      <c r="AD3">
        <v>223.3</v>
      </c>
      <c r="AE3">
        <v>0</v>
      </c>
      <c r="AF3">
        <v>0</v>
      </c>
      <c r="AG3">
        <v>0</v>
      </c>
      <c r="AH3">
        <v>154</v>
      </c>
      <c r="AI3">
        <v>1</v>
      </c>
      <c r="AJ3">
        <v>1</v>
      </c>
      <c r="AK3">
        <v>1</v>
      </c>
      <c r="AL3">
        <v>1.45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0.08</v>
      </c>
      <c r="AU3" t="s">
        <v>3</v>
      </c>
      <c r="AV3">
        <v>1</v>
      </c>
      <c r="AW3">
        <v>2</v>
      </c>
      <c r="AX3">
        <v>375785620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ROUND(AT3*Source!I32*AH3*AL3,2)</f>
        <v>17.86</v>
      </c>
      <c r="CV3">
        <f>ROUND(Y3*Source!I32,9)</f>
        <v>0.08</v>
      </c>
      <c r="CW3">
        <v>0</v>
      </c>
      <c r="CX3">
        <f>ROUND(Y3*Source!I32,9)</f>
        <v>0.08</v>
      </c>
      <c r="CY3">
        <f t="shared" si="1"/>
        <v>223.3</v>
      </c>
      <c r="CZ3">
        <f t="shared" si="2"/>
        <v>154</v>
      </c>
      <c r="DA3">
        <f t="shared" si="3"/>
        <v>1.45</v>
      </c>
      <c r="DB3">
        <f t="shared" si="4"/>
        <v>10.632160000000001</v>
      </c>
      <c r="DC3">
        <f t="shared" si="5"/>
        <v>0</v>
      </c>
      <c r="DD3" t="s">
        <v>23</v>
      </c>
      <c r="DE3" t="s">
        <v>3</v>
      </c>
      <c r="DF3">
        <f t="shared" si="6"/>
        <v>0</v>
      </c>
      <c r="DG3">
        <f t="shared" si="7"/>
        <v>0</v>
      </c>
      <c r="DH3">
        <f t="shared" si="8"/>
        <v>0</v>
      </c>
      <c r="DI3">
        <f t="shared" si="9"/>
        <v>15.42</v>
      </c>
      <c r="DJ3">
        <f t="shared" si="10"/>
        <v>15.42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ROW(Source!A33)</f>
        <v>33</v>
      </c>
      <c r="B4">
        <v>375784213</v>
      </c>
      <c r="C4">
        <v>375784401</v>
      </c>
      <c r="D4">
        <v>295312235</v>
      </c>
      <c r="E4">
        <v>1</v>
      </c>
      <c r="F4">
        <v>1</v>
      </c>
      <c r="G4">
        <v>1</v>
      </c>
      <c r="H4">
        <v>1</v>
      </c>
      <c r="I4" t="s">
        <v>194</v>
      </c>
      <c r="J4" t="s">
        <v>3</v>
      </c>
      <c r="K4" t="s">
        <v>195</v>
      </c>
      <c r="L4">
        <v>1369</v>
      </c>
      <c r="N4">
        <v>1013</v>
      </c>
      <c r="O4" t="s">
        <v>196</v>
      </c>
      <c r="P4" t="s">
        <v>196</v>
      </c>
      <c r="Q4">
        <v>1</v>
      </c>
      <c r="W4">
        <v>0</v>
      </c>
      <c r="X4">
        <v>-375180380</v>
      </c>
      <c r="Y4">
        <f t="shared" si="0"/>
        <v>0.18</v>
      </c>
      <c r="AA4">
        <v>0</v>
      </c>
      <c r="AB4">
        <v>0</v>
      </c>
      <c r="AC4">
        <v>0</v>
      </c>
      <c r="AD4">
        <v>223.3</v>
      </c>
      <c r="AE4">
        <v>0</v>
      </c>
      <c r="AF4">
        <v>0</v>
      </c>
      <c r="AG4">
        <v>0</v>
      </c>
      <c r="AH4">
        <v>154</v>
      </c>
      <c r="AI4">
        <v>1</v>
      </c>
      <c r="AJ4">
        <v>1</v>
      </c>
      <c r="AK4">
        <v>1</v>
      </c>
      <c r="AL4">
        <v>1.45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0.18</v>
      </c>
      <c r="AU4" t="s">
        <v>3</v>
      </c>
      <c r="AV4">
        <v>1</v>
      </c>
      <c r="AW4">
        <v>2</v>
      </c>
      <c r="AX4">
        <v>375786422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ROUND(AT4*Source!I33*AH4*AL4,2)</f>
        <v>40.19</v>
      </c>
      <c r="CV4">
        <f>ROUND(Y4*Source!I33,9)</f>
        <v>0.18</v>
      </c>
      <c r="CW4">
        <v>0</v>
      </c>
      <c r="CX4">
        <f>ROUND(Y4*Source!I33,9)</f>
        <v>0.18</v>
      </c>
      <c r="CY4">
        <f t="shared" si="1"/>
        <v>223.3</v>
      </c>
      <c r="CZ4">
        <f t="shared" si="2"/>
        <v>154</v>
      </c>
      <c r="DA4">
        <f t="shared" si="3"/>
        <v>1.45</v>
      </c>
      <c r="DB4">
        <f t="shared" si="4"/>
        <v>23.922360000000001</v>
      </c>
      <c r="DC4">
        <f t="shared" si="5"/>
        <v>0</v>
      </c>
      <c r="DD4" t="s">
        <v>23</v>
      </c>
      <c r="DE4" t="s">
        <v>3</v>
      </c>
      <c r="DF4">
        <f t="shared" si="6"/>
        <v>0</v>
      </c>
      <c r="DG4">
        <f t="shared" si="7"/>
        <v>0</v>
      </c>
      <c r="DH4">
        <f t="shared" si="8"/>
        <v>0</v>
      </c>
      <c r="DI4">
        <f t="shared" si="9"/>
        <v>34.69</v>
      </c>
      <c r="DJ4">
        <f t="shared" si="10"/>
        <v>34.69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ROW(Source!A34)</f>
        <v>34</v>
      </c>
      <c r="B5">
        <v>375784213</v>
      </c>
      <c r="C5">
        <v>375784404</v>
      </c>
      <c r="D5">
        <v>295312235</v>
      </c>
      <c r="E5">
        <v>1</v>
      </c>
      <c r="F5">
        <v>1</v>
      </c>
      <c r="G5">
        <v>1</v>
      </c>
      <c r="H5">
        <v>1</v>
      </c>
      <c r="I5" t="s">
        <v>194</v>
      </c>
      <c r="J5" t="s">
        <v>3</v>
      </c>
      <c r="K5" t="s">
        <v>195</v>
      </c>
      <c r="L5">
        <v>1369</v>
      </c>
      <c r="N5">
        <v>1013</v>
      </c>
      <c r="O5" t="s">
        <v>196</v>
      </c>
      <c r="P5" t="s">
        <v>196</v>
      </c>
      <c r="Q5">
        <v>1</v>
      </c>
      <c r="W5">
        <v>0</v>
      </c>
      <c r="X5">
        <v>-375180380</v>
      </c>
      <c r="Y5">
        <f t="shared" si="0"/>
        <v>0.18</v>
      </c>
      <c r="AA5">
        <v>0</v>
      </c>
      <c r="AB5">
        <v>0</v>
      </c>
      <c r="AC5">
        <v>0</v>
      </c>
      <c r="AD5">
        <v>223.3</v>
      </c>
      <c r="AE5">
        <v>0</v>
      </c>
      <c r="AF5">
        <v>0</v>
      </c>
      <c r="AG5">
        <v>0</v>
      </c>
      <c r="AH5">
        <v>154</v>
      </c>
      <c r="AI5">
        <v>1</v>
      </c>
      <c r="AJ5">
        <v>1</v>
      </c>
      <c r="AK5">
        <v>1</v>
      </c>
      <c r="AL5">
        <v>1.45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0.18</v>
      </c>
      <c r="AU5" t="s">
        <v>3</v>
      </c>
      <c r="AV5">
        <v>1</v>
      </c>
      <c r="AW5">
        <v>2</v>
      </c>
      <c r="AX5">
        <v>375786813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ROUND(AT5*Source!I34*AH5*AL5,2)</f>
        <v>40.19</v>
      </c>
      <c r="CV5">
        <f>ROUND(Y5*Source!I34,9)</f>
        <v>0.18</v>
      </c>
      <c r="CW5">
        <v>0</v>
      </c>
      <c r="CX5">
        <f>ROUND(Y5*Source!I34,9)</f>
        <v>0.18</v>
      </c>
      <c r="CY5">
        <f t="shared" si="1"/>
        <v>223.3</v>
      </c>
      <c r="CZ5">
        <f t="shared" si="2"/>
        <v>154</v>
      </c>
      <c r="DA5">
        <f t="shared" si="3"/>
        <v>1.45</v>
      </c>
      <c r="DB5">
        <f t="shared" si="4"/>
        <v>23.922360000000001</v>
      </c>
      <c r="DC5">
        <f t="shared" si="5"/>
        <v>0</v>
      </c>
      <c r="DD5" t="s">
        <v>23</v>
      </c>
      <c r="DE5" t="s">
        <v>3</v>
      </c>
      <c r="DF5">
        <f t="shared" si="6"/>
        <v>0</v>
      </c>
      <c r="DG5">
        <f t="shared" si="7"/>
        <v>0</v>
      </c>
      <c r="DH5">
        <f t="shared" si="8"/>
        <v>0</v>
      </c>
      <c r="DI5">
        <f t="shared" si="9"/>
        <v>34.69</v>
      </c>
      <c r="DJ5">
        <f t="shared" si="10"/>
        <v>34.69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ROW(Source!A35)</f>
        <v>35</v>
      </c>
      <c r="B6">
        <v>375784213</v>
      </c>
      <c r="C6">
        <v>375784407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194</v>
      </c>
      <c r="J6" t="s">
        <v>3</v>
      </c>
      <c r="K6" t="s">
        <v>195</v>
      </c>
      <c r="L6">
        <v>1369</v>
      </c>
      <c r="N6">
        <v>1013</v>
      </c>
      <c r="O6" t="s">
        <v>196</v>
      </c>
      <c r="P6" t="s">
        <v>196</v>
      </c>
      <c r="Q6">
        <v>1</v>
      </c>
      <c r="W6">
        <v>0</v>
      </c>
      <c r="X6">
        <v>-375180380</v>
      </c>
      <c r="Y6">
        <f t="shared" si="0"/>
        <v>0.62</v>
      </c>
      <c r="AA6">
        <v>0</v>
      </c>
      <c r="AB6">
        <v>0</v>
      </c>
      <c r="AC6">
        <v>0</v>
      </c>
      <c r="AD6">
        <v>223.3</v>
      </c>
      <c r="AE6">
        <v>0</v>
      </c>
      <c r="AF6">
        <v>0</v>
      </c>
      <c r="AG6">
        <v>0</v>
      </c>
      <c r="AH6">
        <v>154</v>
      </c>
      <c r="AI6">
        <v>1</v>
      </c>
      <c r="AJ6">
        <v>1</v>
      </c>
      <c r="AK6">
        <v>1</v>
      </c>
      <c r="AL6">
        <v>1.45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0.62</v>
      </c>
      <c r="AU6" t="s">
        <v>3</v>
      </c>
      <c r="AV6">
        <v>1</v>
      </c>
      <c r="AW6">
        <v>2</v>
      </c>
      <c r="AX6">
        <v>375786876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ROUND(AT6*Source!I35*AH6*AL6,2)</f>
        <v>138.44999999999999</v>
      </c>
      <c r="CV6">
        <f>ROUND(Y6*Source!I35,9)</f>
        <v>0.62</v>
      </c>
      <c r="CW6">
        <v>0</v>
      </c>
      <c r="CX6">
        <f>ROUND(Y6*Source!I35,9)</f>
        <v>0.62</v>
      </c>
      <c r="CY6">
        <f t="shared" si="1"/>
        <v>223.3</v>
      </c>
      <c r="CZ6">
        <f t="shared" si="2"/>
        <v>154</v>
      </c>
      <c r="DA6">
        <f t="shared" si="3"/>
        <v>1.45</v>
      </c>
      <c r="DB6">
        <f t="shared" si="4"/>
        <v>82.399240000000006</v>
      </c>
      <c r="DC6">
        <f t="shared" si="5"/>
        <v>0</v>
      </c>
      <c r="DD6" t="s">
        <v>23</v>
      </c>
      <c r="DE6" t="s">
        <v>3</v>
      </c>
      <c r="DF6">
        <f t="shared" si="6"/>
        <v>0</v>
      </c>
      <c r="DG6">
        <f t="shared" si="7"/>
        <v>0</v>
      </c>
      <c r="DH6">
        <f t="shared" si="8"/>
        <v>0</v>
      </c>
      <c r="DI6">
        <f t="shared" si="9"/>
        <v>119.48</v>
      </c>
      <c r="DJ6">
        <f t="shared" si="10"/>
        <v>119.48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ROW(Source!A35)</f>
        <v>35</v>
      </c>
      <c r="B7">
        <v>375784213</v>
      </c>
      <c r="C7">
        <v>375784407</v>
      </c>
      <c r="D7">
        <v>295312198</v>
      </c>
      <c r="E7">
        <v>1</v>
      </c>
      <c r="F7">
        <v>1</v>
      </c>
      <c r="G7">
        <v>1</v>
      </c>
      <c r="H7">
        <v>1</v>
      </c>
      <c r="I7" t="s">
        <v>199</v>
      </c>
      <c r="J7" t="s">
        <v>3</v>
      </c>
      <c r="K7" t="s">
        <v>200</v>
      </c>
      <c r="L7">
        <v>1369</v>
      </c>
      <c r="N7">
        <v>1013</v>
      </c>
      <c r="O7" t="s">
        <v>196</v>
      </c>
      <c r="P7" t="s">
        <v>196</v>
      </c>
      <c r="Q7">
        <v>1</v>
      </c>
      <c r="W7">
        <v>0</v>
      </c>
      <c r="X7">
        <v>1599413879</v>
      </c>
      <c r="Y7">
        <f t="shared" si="0"/>
        <v>0.62</v>
      </c>
      <c r="AA7">
        <v>0</v>
      </c>
      <c r="AB7">
        <v>0</v>
      </c>
      <c r="AC7">
        <v>0</v>
      </c>
      <c r="AD7">
        <v>284.64</v>
      </c>
      <c r="AE7">
        <v>0</v>
      </c>
      <c r="AF7">
        <v>0</v>
      </c>
      <c r="AG7">
        <v>0</v>
      </c>
      <c r="AH7">
        <v>196.3</v>
      </c>
      <c r="AI7">
        <v>1</v>
      </c>
      <c r="AJ7">
        <v>1</v>
      </c>
      <c r="AK7">
        <v>1</v>
      </c>
      <c r="AL7">
        <v>1.45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0.62</v>
      </c>
      <c r="AU7" t="s">
        <v>3</v>
      </c>
      <c r="AV7">
        <v>1</v>
      </c>
      <c r="AW7">
        <v>2</v>
      </c>
      <c r="AX7">
        <v>375786877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ROUND(AT7*Source!I35*AH7*AL7,2)</f>
        <v>176.47</v>
      </c>
      <c r="CV7">
        <f>ROUND(Y7*Source!I35,9)</f>
        <v>0.62</v>
      </c>
      <c r="CW7">
        <v>0</v>
      </c>
      <c r="CX7">
        <f>ROUND(Y7*Source!I35,9)</f>
        <v>0.62</v>
      </c>
      <c r="CY7">
        <f t="shared" si="1"/>
        <v>284.64</v>
      </c>
      <c r="CZ7">
        <f t="shared" si="2"/>
        <v>196.3</v>
      </c>
      <c r="DA7">
        <f t="shared" si="3"/>
        <v>1.45</v>
      </c>
      <c r="DB7">
        <f t="shared" si="4"/>
        <v>105.03573</v>
      </c>
      <c r="DC7">
        <f t="shared" si="5"/>
        <v>0</v>
      </c>
      <c r="DD7" t="s">
        <v>23</v>
      </c>
      <c r="DE7" t="s">
        <v>3</v>
      </c>
      <c r="DF7">
        <f t="shared" si="6"/>
        <v>0</v>
      </c>
      <c r="DG7">
        <f t="shared" si="7"/>
        <v>0</v>
      </c>
      <c r="DH7">
        <f t="shared" si="8"/>
        <v>0</v>
      </c>
      <c r="DI7">
        <f t="shared" si="9"/>
        <v>152.30000000000001</v>
      </c>
      <c r="DJ7">
        <f t="shared" si="10"/>
        <v>152.30000000000001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ROW(Source!A36)</f>
        <v>36</v>
      </c>
      <c r="B8">
        <v>375784213</v>
      </c>
      <c r="C8">
        <v>375784410</v>
      </c>
      <c r="D8">
        <v>295312235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W8">
        <v>0</v>
      </c>
      <c r="X8">
        <v>-375180380</v>
      </c>
      <c r="Y8">
        <f t="shared" si="0"/>
        <v>0.04</v>
      </c>
      <c r="AA8">
        <v>0</v>
      </c>
      <c r="AB8">
        <v>0</v>
      </c>
      <c r="AC8">
        <v>0</v>
      </c>
      <c r="AD8">
        <v>223.3</v>
      </c>
      <c r="AE8">
        <v>0</v>
      </c>
      <c r="AF8">
        <v>0</v>
      </c>
      <c r="AG8">
        <v>0</v>
      </c>
      <c r="AH8">
        <v>154</v>
      </c>
      <c r="AI8">
        <v>1</v>
      </c>
      <c r="AJ8">
        <v>1</v>
      </c>
      <c r="AK8">
        <v>1</v>
      </c>
      <c r="AL8">
        <v>1.45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0.04</v>
      </c>
      <c r="AU8" t="s">
        <v>3</v>
      </c>
      <c r="AV8">
        <v>1</v>
      </c>
      <c r="AW8">
        <v>2</v>
      </c>
      <c r="AX8">
        <v>375787147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ROUND(AT8*Source!I36*AH8*AL8,2)</f>
        <v>8.93</v>
      </c>
      <c r="CV8">
        <f>ROUND(Y8*Source!I36,9)</f>
        <v>0.04</v>
      </c>
      <c r="CW8">
        <v>0</v>
      </c>
      <c r="CX8">
        <f>ROUND(Y8*Source!I36,9)</f>
        <v>0.04</v>
      </c>
      <c r="CY8">
        <f t="shared" si="1"/>
        <v>223.3</v>
      </c>
      <c r="CZ8">
        <f t="shared" si="2"/>
        <v>154</v>
      </c>
      <c r="DA8">
        <f t="shared" si="3"/>
        <v>1.45</v>
      </c>
      <c r="DB8">
        <f t="shared" si="4"/>
        <v>5.3160800000000004</v>
      </c>
      <c r="DC8">
        <f t="shared" si="5"/>
        <v>0</v>
      </c>
      <c r="DD8" t="s">
        <v>23</v>
      </c>
      <c r="DE8" t="s">
        <v>3</v>
      </c>
      <c r="DF8">
        <f t="shared" si="6"/>
        <v>0</v>
      </c>
      <c r="DG8">
        <f t="shared" si="7"/>
        <v>0</v>
      </c>
      <c r="DH8">
        <f t="shared" si="8"/>
        <v>0</v>
      </c>
      <c r="DI8">
        <f t="shared" si="9"/>
        <v>7.71</v>
      </c>
      <c r="DJ8">
        <f t="shared" si="10"/>
        <v>7.71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ROW(Source!A36)</f>
        <v>36</v>
      </c>
      <c r="B9">
        <v>375784213</v>
      </c>
      <c r="C9">
        <v>375784410</v>
      </c>
      <c r="D9">
        <v>295312215</v>
      </c>
      <c r="E9">
        <v>1</v>
      </c>
      <c r="F9">
        <v>1</v>
      </c>
      <c r="G9">
        <v>1</v>
      </c>
      <c r="H9">
        <v>1</v>
      </c>
      <c r="I9" t="s">
        <v>197</v>
      </c>
      <c r="J9" t="s">
        <v>3</v>
      </c>
      <c r="K9" t="s">
        <v>198</v>
      </c>
      <c r="L9">
        <v>1369</v>
      </c>
      <c r="N9">
        <v>1013</v>
      </c>
      <c r="O9" t="s">
        <v>196</v>
      </c>
      <c r="P9" t="s">
        <v>196</v>
      </c>
      <c r="Q9">
        <v>1</v>
      </c>
      <c r="W9">
        <v>0</v>
      </c>
      <c r="X9">
        <v>1191627094</v>
      </c>
      <c r="Y9">
        <f t="shared" si="0"/>
        <v>0.04</v>
      </c>
      <c r="AA9">
        <v>0</v>
      </c>
      <c r="AB9">
        <v>0</v>
      </c>
      <c r="AC9">
        <v>0</v>
      </c>
      <c r="AD9">
        <v>251.43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1.45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0.04</v>
      </c>
      <c r="AU9" t="s">
        <v>3</v>
      </c>
      <c r="AV9">
        <v>1</v>
      </c>
      <c r="AW9">
        <v>2</v>
      </c>
      <c r="AX9">
        <v>375787148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ROUND(AT9*Source!I36*AH9*AL9,2)</f>
        <v>10.06</v>
      </c>
      <c r="CV9">
        <f>ROUND(Y9*Source!I36,9)</f>
        <v>0.04</v>
      </c>
      <c r="CW9">
        <v>0</v>
      </c>
      <c r="CX9">
        <f>ROUND(Y9*Source!I36,9)</f>
        <v>0.04</v>
      </c>
      <c r="CY9">
        <f t="shared" si="1"/>
        <v>251.43</v>
      </c>
      <c r="CZ9">
        <f t="shared" si="2"/>
        <v>173.4</v>
      </c>
      <c r="DA9">
        <f t="shared" si="3"/>
        <v>1.45</v>
      </c>
      <c r="DB9">
        <f t="shared" si="4"/>
        <v>5.9892200000000004</v>
      </c>
      <c r="DC9">
        <f t="shared" si="5"/>
        <v>0</v>
      </c>
      <c r="DD9" t="s">
        <v>23</v>
      </c>
      <c r="DE9" t="s">
        <v>3</v>
      </c>
      <c r="DF9">
        <f t="shared" si="6"/>
        <v>0</v>
      </c>
      <c r="DG9">
        <f t="shared" si="7"/>
        <v>0</v>
      </c>
      <c r="DH9">
        <f t="shared" si="8"/>
        <v>0</v>
      </c>
      <c r="DI9">
        <f t="shared" si="9"/>
        <v>8.68</v>
      </c>
      <c r="DJ9">
        <f t="shared" si="10"/>
        <v>8.68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ROW(Source!A72)</f>
        <v>72</v>
      </c>
      <c r="B10">
        <v>375784213</v>
      </c>
      <c r="C10">
        <v>375784413</v>
      </c>
      <c r="D10">
        <v>102312530</v>
      </c>
      <c r="E10">
        <v>1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1369</v>
      </c>
      <c r="N10">
        <v>1013</v>
      </c>
      <c r="O10" t="s">
        <v>196</v>
      </c>
      <c r="P10" t="s">
        <v>196</v>
      </c>
      <c r="Q10">
        <v>1</v>
      </c>
      <c r="W10">
        <v>0</v>
      </c>
      <c r="X10">
        <v>1475139028</v>
      </c>
      <c r="Y10">
        <f t="shared" si="0"/>
        <v>11.3</v>
      </c>
      <c r="AA10">
        <v>0</v>
      </c>
      <c r="AB10">
        <v>0</v>
      </c>
      <c r="AC10">
        <v>0</v>
      </c>
      <c r="AD10">
        <v>251.14</v>
      </c>
      <c r="AE10">
        <v>0</v>
      </c>
      <c r="AF10">
        <v>0</v>
      </c>
      <c r="AG10">
        <v>0</v>
      </c>
      <c r="AH10">
        <v>173.2</v>
      </c>
      <c r="AI10">
        <v>1</v>
      </c>
      <c r="AJ10">
        <v>1</v>
      </c>
      <c r="AK10">
        <v>1</v>
      </c>
      <c r="AL10">
        <v>1.45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11.3</v>
      </c>
      <c r="AU10" t="s">
        <v>3</v>
      </c>
      <c r="AV10">
        <v>1</v>
      </c>
      <c r="AW10">
        <v>2</v>
      </c>
      <c r="AX10">
        <v>375784415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ROUND(AT10*Source!I72*AH10*AL10,2)</f>
        <v>2837.88</v>
      </c>
      <c r="CV10">
        <f>ROUND(Y10*Source!I72,9)</f>
        <v>11.3</v>
      </c>
      <c r="CW10">
        <v>0</v>
      </c>
      <c r="CX10">
        <f>ROUND(Y10*Source!I72,9)</f>
        <v>11.3</v>
      </c>
      <c r="CY10">
        <f t="shared" si="1"/>
        <v>251.14</v>
      </c>
      <c r="CZ10">
        <f t="shared" si="2"/>
        <v>173.2</v>
      </c>
      <c r="DA10">
        <f t="shared" si="3"/>
        <v>1.45</v>
      </c>
      <c r="DB10">
        <f>ROUND(ROUND(AT10*CZ10,2),6)</f>
        <v>1957.16</v>
      </c>
      <c r="DC10">
        <f t="shared" si="5"/>
        <v>0</v>
      </c>
      <c r="DD10" t="s">
        <v>3</v>
      </c>
      <c r="DE10" t="s">
        <v>3</v>
      </c>
      <c r="DF10">
        <f>ROUND(ROUND(AE10,2)*CX10,2)</f>
        <v>0</v>
      </c>
      <c r="DG10">
        <f>ROUND(ROUND(AF10,2)*CX10,2)</f>
        <v>0</v>
      </c>
      <c r="DH10">
        <f t="shared" si="8"/>
        <v>0</v>
      </c>
      <c r="DI10">
        <f>ROUND(ROUND(AH10*AL10,2)*CX10,2)</f>
        <v>2837.88</v>
      </c>
      <c r="DJ10">
        <f t="shared" si="10"/>
        <v>2837.88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ROW(Source!A73)</f>
        <v>73</v>
      </c>
      <c r="B11">
        <v>375784213</v>
      </c>
      <c r="C11">
        <v>375784416</v>
      </c>
      <c r="D11">
        <v>102312530</v>
      </c>
      <c r="E11">
        <v>1</v>
      </c>
      <c r="F11">
        <v>1</v>
      </c>
      <c r="G11">
        <v>1</v>
      </c>
      <c r="H11">
        <v>1</v>
      </c>
      <c r="I11" t="s">
        <v>201</v>
      </c>
      <c r="J11" t="s">
        <v>3</v>
      </c>
      <c r="K11" t="s">
        <v>202</v>
      </c>
      <c r="L11">
        <v>1369</v>
      </c>
      <c r="N11">
        <v>1013</v>
      </c>
      <c r="O11" t="s">
        <v>196</v>
      </c>
      <c r="P11" t="s">
        <v>196</v>
      </c>
      <c r="Q11">
        <v>1</v>
      </c>
      <c r="W11">
        <v>0</v>
      </c>
      <c r="X11">
        <v>1475139028</v>
      </c>
      <c r="Y11">
        <f t="shared" si="0"/>
        <v>19.600000000000001</v>
      </c>
      <c r="AA11">
        <v>0</v>
      </c>
      <c r="AB11">
        <v>0</v>
      </c>
      <c r="AC11">
        <v>0</v>
      </c>
      <c r="AD11">
        <v>251.14</v>
      </c>
      <c r="AE11">
        <v>0</v>
      </c>
      <c r="AF11">
        <v>0</v>
      </c>
      <c r="AG11">
        <v>0</v>
      </c>
      <c r="AH11">
        <v>173.2</v>
      </c>
      <c r="AI11">
        <v>1</v>
      </c>
      <c r="AJ11">
        <v>1</v>
      </c>
      <c r="AK11">
        <v>1</v>
      </c>
      <c r="AL11">
        <v>1.45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19.600000000000001</v>
      </c>
      <c r="AU11" t="s">
        <v>3</v>
      </c>
      <c r="AV11">
        <v>1</v>
      </c>
      <c r="AW11">
        <v>2</v>
      </c>
      <c r="AX11">
        <v>375784418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ROUND(AT11*Source!I73*AH11*AL11,2)</f>
        <v>4922.34</v>
      </c>
      <c r="CV11">
        <f>ROUND(Y11*Source!I73,9)</f>
        <v>19.600000000000001</v>
      </c>
      <c r="CW11">
        <v>0</v>
      </c>
      <c r="CX11">
        <f>ROUND(Y11*Source!I73,9)</f>
        <v>19.600000000000001</v>
      </c>
      <c r="CY11">
        <f t="shared" si="1"/>
        <v>251.14</v>
      </c>
      <c r="CZ11">
        <f t="shared" si="2"/>
        <v>173.2</v>
      </c>
      <c r="DA11">
        <f t="shared" si="3"/>
        <v>1.45</v>
      </c>
      <c r="DB11">
        <f>ROUND(ROUND(AT11*CZ11,2),6)</f>
        <v>3394.72</v>
      </c>
      <c r="DC11">
        <f t="shared" si="5"/>
        <v>0</v>
      </c>
      <c r="DD11" t="s">
        <v>3</v>
      </c>
      <c r="DE11" t="s">
        <v>3</v>
      </c>
      <c r="DF11">
        <f>ROUND(ROUND(AE11,2)*CX11,2)</f>
        <v>0</v>
      </c>
      <c r="DG11">
        <f>ROUND(ROUND(AF11,2)*CX11,2)</f>
        <v>0</v>
      </c>
      <c r="DH11">
        <f t="shared" si="8"/>
        <v>0</v>
      </c>
      <c r="DI11">
        <f>ROUND(ROUND(AH11*AL11,2)*CX11,2)</f>
        <v>4922.34</v>
      </c>
      <c r="DJ11">
        <f t="shared" si="10"/>
        <v>4922.34</v>
      </c>
      <c r="DK11">
        <v>0</v>
      </c>
      <c r="DL11" t="s">
        <v>3</v>
      </c>
      <c r="DM11">
        <v>0</v>
      </c>
      <c r="DN11" t="s">
        <v>3</v>
      </c>
      <c r="DO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ROW(Source!A31)</f>
        <v>31</v>
      </c>
      <c r="B1">
        <v>375785377</v>
      </c>
      <c r="C1">
        <v>375784395</v>
      </c>
      <c r="D1">
        <v>295312235</v>
      </c>
      <c r="E1">
        <v>1</v>
      </c>
      <c r="F1">
        <v>1</v>
      </c>
      <c r="G1">
        <v>1</v>
      </c>
      <c r="H1">
        <v>1</v>
      </c>
      <c r="I1" t="s">
        <v>194</v>
      </c>
      <c r="J1" t="s">
        <v>3</v>
      </c>
      <c r="K1" t="s">
        <v>195</v>
      </c>
      <c r="L1">
        <v>1369</v>
      </c>
      <c r="N1">
        <v>1013</v>
      </c>
      <c r="O1" t="s">
        <v>196</v>
      </c>
      <c r="P1" t="s">
        <v>196</v>
      </c>
      <c r="Q1">
        <v>1</v>
      </c>
      <c r="X1">
        <v>0.72</v>
      </c>
      <c r="Y1">
        <v>0</v>
      </c>
      <c r="Z1">
        <v>0</v>
      </c>
      <c r="AA1">
        <v>0</v>
      </c>
      <c r="AB1">
        <v>154</v>
      </c>
      <c r="AC1">
        <v>0</v>
      </c>
      <c r="AD1">
        <v>1</v>
      </c>
      <c r="AE1">
        <v>1</v>
      </c>
      <c r="AF1" t="s">
        <v>3</v>
      </c>
      <c r="AG1">
        <v>0.72</v>
      </c>
      <c r="AH1">
        <v>2</v>
      </c>
      <c r="AI1">
        <v>375785377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ROW(Source!A31)</f>
        <v>31</v>
      </c>
      <c r="B2">
        <v>375785378</v>
      </c>
      <c r="C2">
        <v>375784395</v>
      </c>
      <c r="D2">
        <v>295312215</v>
      </c>
      <c r="E2">
        <v>1</v>
      </c>
      <c r="F2">
        <v>1</v>
      </c>
      <c r="G2">
        <v>1</v>
      </c>
      <c r="H2">
        <v>1</v>
      </c>
      <c r="I2" t="s">
        <v>197</v>
      </c>
      <c r="J2" t="s">
        <v>3</v>
      </c>
      <c r="K2" t="s">
        <v>198</v>
      </c>
      <c r="L2">
        <v>1369</v>
      </c>
      <c r="N2">
        <v>1013</v>
      </c>
      <c r="O2" t="s">
        <v>196</v>
      </c>
      <c r="P2" t="s">
        <v>196</v>
      </c>
      <c r="Q2">
        <v>1</v>
      </c>
      <c r="X2">
        <v>0.72</v>
      </c>
      <c r="Y2">
        <v>0</v>
      </c>
      <c r="Z2">
        <v>0</v>
      </c>
      <c r="AA2">
        <v>0</v>
      </c>
      <c r="AB2">
        <v>173.4</v>
      </c>
      <c r="AC2">
        <v>0</v>
      </c>
      <c r="AD2">
        <v>1</v>
      </c>
      <c r="AE2">
        <v>1</v>
      </c>
      <c r="AF2" t="s">
        <v>3</v>
      </c>
      <c r="AG2">
        <v>0.72</v>
      </c>
      <c r="AH2">
        <v>2</v>
      </c>
      <c r="AI2">
        <v>375785378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ROW(Source!A32)</f>
        <v>32</v>
      </c>
      <c r="B3">
        <v>375785620</v>
      </c>
      <c r="C3">
        <v>375784398</v>
      </c>
      <c r="D3">
        <v>295312235</v>
      </c>
      <c r="E3">
        <v>1</v>
      </c>
      <c r="F3">
        <v>1</v>
      </c>
      <c r="G3">
        <v>1</v>
      </c>
      <c r="H3">
        <v>1</v>
      </c>
      <c r="I3" t="s">
        <v>194</v>
      </c>
      <c r="J3" t="s">
        <v>3</v>
      </c>
      <c r="K3" t="s">
        <v>195</v>
      </c>
      <c r="L3">
        <v>1369</v>
      </c>
      <c r="N3">
        <v>1013</v>
      </c>
      <c r="O3" t="s">
        <v>196</v>
      </c>
      <c r="P3" t="s">
        <v>196</v>
      </c>
      <c r="Q3">
        <v>1</v>
      </c>
      <c r="X3">
        <v>0.08</v>
      </c>
      <c r="Y3">
        <v>0</v>
      </c>
      <c r="Z3">
        <v>0</v>
      </c>
      <c r="AA3">
        <v>0</v>
      </c>
      <c r="AB3">
        <v>154</v>
      </c>
      <c r="AC3">
        <v>0</v>
      </c>
      <c r="AD3">
        <v>1</v>
      </c>
      <c r="AE3">
        <v>1</v>
      </c>
      <c r="AF3" t="s">
        <v>3</v>
      </c>
      <c r="AG3">
        <v>0.08</v>
      </c>
      <c r="AH3">
        <v>2</v>
      </c>
      <c r="AI3">
        <v>375785620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ROW(Source!A33)</f>
        <v>33</v>
      </c>
      <c r="B4">
        <v>375786422</v>
      </c>
      <c r="C4">
        <v>375784401</v>
      </c>
      <c r="D4">
        <v>295312235</v>
      </c>
      <c r="E4">
        <v>1</v>
      </c>
      <c r="F4">
        <v>1</v>
      </c>
      <c r="G4">
        <v>1</v>
      </c>
      <c r="H4">
        <v>1</v>
      </c>
      <c r="I4" t="s">
        <v>194</v>
      </c>
      <c r="J4" t="s">
        <v>3</v>
      </c>
      <c r="K4" t="s">
        <v>195</v>
      </c>
      <c r="L4">
        <v>1369</v>
      </c>
      <c r="N4">
        <v>1013</v>
      </c>
      <c r="O4" t="s">
        <v>196</v>
      </c>
      <c r="P4" t="s">
        <v>196</v>
      </c>
      <c r="Q4">
        <v>1</v>
      </c>
      <c r="X4">
        <v>0.18</v>
      </c>
      <c r="Y4">
        <v>0</v>
      </c>
      <c r="Z4">
        <v>0</v>
      </c>
      <c r="AA4">
        <v>0</v>
      </c>
      <c r="AB4">
        <v>154</v>
      </c>
      <c r="AC4">
        <v>0</v>
      </c>
      <c r="AD4">
        <v>1</v>
      </c>
      <c r="AE4">
        <v>1</v>
      </c>
      <c r="AF4" t="s">
        <v>3</v>
      </c>
      <c r="AG4">
        <v>0.18</v>
      </c>
      <c r="AH4">
        <v>2</v>
      </c>
      <c r="AI4">
        <v>375786422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ROW(Source!A34)</f>
        <v>34</v>
      </c>
      <c r="B5">
        <v>375786813</v>
      </c>
      <c r="C5">
        <v>375784404</v>
      </c>
      <c r="D5">
        <v>295312235</v>
      </c>
      <c r="E5">
        <v>1</v>
      </c>
      <c r="F5">
        <v>1</v>
      </c>
      <c r="G5">
        <v>1</v>
      </c>
      <c r="H5">
        <v>1</v>
      </c>
      <c r="I5" t="s">
        <v>194</v>
      </c>
      <c r="J5" t="s">
        <v>3</v>
      </c>
      <c r="K5" t="s">
        <v>195</v>
      </c>
      <c r="L5">
        <v>1369</v>
      </c>
      <c r="N5">
        <v>1013</v>
      </c>
      <c r="O5" t="s">
        <v>196</v>
      </c>
      <c r="P5" t="s">
        <v>196</v>
      </c>
      <c r="Q5">
        <v>1</v>
      </c>
      <c r="X5">
        <v>0.18</v>
      </c>
      <c r="Y5">
        <v>0</v>
      </c>
      <c r="Z5">
        <v>0</v>
      </c>
      <c r="AA5">
        <v>0</v>
      </c>
      <c r="AB5">
        <v>154</v>
      </c>
      <c r="AC5">
        <v>0</v>
      </c>
      <c r="AD5">
        <v>1</v>
      </c>
      <c r="AE5">
        <v>1</v>
      </c>
      <c r="AF5" t="s">
        <v>3</v>
      </c>
      <c r="AG5">
        <v>0.18</v>
      </c>
      <c r="AH5">
        <v>2</v>
      </c>
      <c r="AI5">
        <v>375786813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ROW(Source!A35)</f>
        <v>35</v>
      </c>
      <c r="B6">
        <v>375786876</v>
      </c>
      <c r="C6">
        <v>375784407</v>
      </c>
      <c r="D6">
        <v>295312235</v>
      </c>
      <c r="E6">
        <v>1</v>
      </c>
      <c r="F6">
        <v>1</v>
      </c>
      <c r="G6">
        <v>1</v>
      </c>
      <c r="H6">
        <v>1</v>
      </c>
      <c r="I6" t="s">
        <v>194</v>
      </c>
      <c r="J6" t="s">
        <v>3</v>
      </c>
      <c r="K6" t="s">
        <v>195</v>
      </c>
      <c r="L6">
        <v>1369</v>
      </c>
      <c r="N6">
        <v>1013</v>
      </c>
      <c r="O6" t="s">
        <v>196</v>
      </c>
      <c r="P6" t="s">
        <v>196</v>
      </c>
      <c r="Q6">
        <v>1</v>
      </c>
      <c r="X6">
        <v>0.62</v>
      </c>
      <c r="Y6">
        <v>0</v>
      </c>
      <c r="Z6">
        <v>0</v>
      </c>
      <c r="AA6">
        <v>0</v>
      </c>
      <c r="AB6">
        <v>154</v>
      </c>
      <c r="AC6">
        <v>0</v>
      </c>
      <c r="AD6">
        <v>1</v>
      </c>
      <c r="AE6">
        <v>1</v>
      </c>
      <c r="AF6" t="s">
        <v>3</v>
      </c>
      <c r="AG6">
        <v>0.62</v>
      </c>
      <c r="AH6">
        <v>2</v>
      </c>
      <c r="AI6">
        <v>375786876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ROW(Source!A35)</f>
        <v>35</v>
      </c>
      <c r="B7">
        <v>375786877</v>
      </c>
      <c r="C7">
        <v>375784407</v>
      </c>
      <c r="D7">
        <v>295312198</v>
      </c>
      <c r="E7">
        <v>1</v>
      </c>
      <c r="F7">
        <v>1</v>
      </c>
      <c r="G7">
        <v>1</v>
      </c>
      <c r="H7">
        <v>1</v>
      </c>
      <c r="I7" t="s">
        <v>199</v>
      </c>
      <c r="J7" t="s">
        <v>3</v>
      </c>
      <c r="K7" t="s">
        <v>200</v>
      </c>
      <c r="L7">
        <v>1369</v>
      </c>
      <c r="N7">
        <v>1013</v>
      </c>
      <c r="O7" t="s">
        <v>196</v>
      </c>
      <c r="P7" t="s">
        <v>196</v>
      </c>
      <c r="Q7">
        <v>1</v>
      </c>
      <c r="X7">
        <v>0.62</v>
      </c>
      <c r="Y7">
        <v>0</v>
      </c>
      <c r="Z7">
        <v>0</v>
      </c>
      <c r="AA7">
        <v>0</v>
      </c>
      <c r="AB7">
        <v>196.3</v>
      </c>
      <c r="AC7">
        <v>0</v>
      </c>
      <c r="AD7">
        <v>1</v>
      </c>
      <c r="AE7">
        <v>1</v>
      </c>
      <c r="AF7" t="s">
        <v>3</v>
      </c>
      <c r="AG7">
        <v>0.62</v>
      </c>
      <c r="AH7">
        <v>2</v>
      </c>
      <c r="AI7">
        <v>375786877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ROW(Source!A36)</f>
        <v>36</v>
      </c>
      <c r="B8">
        <v>375787147</v>
      </c>
      <c r="C8">
        <v>375784410</v>
      </c>
      <c r="D8">
        <v>295312235</v>
      </c>
      <c r="E8">
        <v>1</v>
      </c>
      <c r="F8">
        <v>1</v>
      </c>
      <c r="G8">
        <v>1</v>
      </c>
      <c r="H8">
        <v>1</v>
      </c>
      <c r="I8" t="s">
        <v>194</v>
      </c>
      <c r="J8" t="s">
        <v>3</v>
      </c>
      <c r="K8" t="s">
        <v>195</v>
      </c>
      <c r="L8">
        <v>1369</v>
      </c>
      <c r="N8">
        <v>1013</v>
      </c>
      <c r="O8" t="s">
        <v>196</v>
      </c>
      <c r="P8" t="s">
        <v>196</v>
      </c>
      <c r="Q8">
        <v>1</v>
      </c>
      <c r="X8">
        <v>0.04</v>
      </c>
      <c r="Y8">
        <v>0</v>
      </c>
      <c r="Z8">
        <v>0</v>
      </c>
      <c r="AA8">
        <v>0</v>
      </c>
      <c r="AB8">
        <v>154</v>
      </c>
      <c r="AC8">
        <v>0</v>
      </c>
      <c r="AD8">
        <v>1</v>
      </c>
      <c r="AE8">
        <v>1</v>
      </c>
      <c r="AF8" t="s">
        <v>3</v>
      </c>
      <c r="AG8">
        <v>0.04</v>
      </c>
      <c r="AH8">
        <v>2</v>
      </c>
      <c r="AI8">
        <v>375787147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ROW(Source!A36)</f>
        <v>36</v>
      </c>
      <c r="B9">
        <v>375787148</v>
      </c>
      <c r="C9">
        <v>375784410</v>
      </c>
      <c r="D9">
        <v>295312215</v>
      </c>
      <c r="E9">
        <v>1</v>
      </c>
      <c r="F9">
        <v>1</v>
      </c>
      <c r="G9">
        <v>1</v>
      </c>
      <c r="H9">
        <v>1</v>
      </c>
      <c r="I9" t="s">
        <v>197</v>
      </c>
      <c r="J9" t="s">
        <v>3</v>
      </c>
      <c r="K9" t="s">
        <v>198</v>
      </c>
      <c r="L9">
        <v>1369</v>
      </c>
      <c r="N9">
        <v>1013</v>
      </c>
      <c r="O9" t="s">
        <v>196</v>
      </c>
      <c r="P9" t="s">
        <v>196</v>
      </c>
      <c r="Q9">
        <v>1</v>
      </c>
      <c r="X9">
        <v>0.04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3</v>
      </c>
      <c r="AG9">
        <v>0.04</v>
      </c>
      <c r="AH9">
        <v>2</v>
      </c>
      <c r="AI9">
        <v>375787148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ROW(Source!A72)</f>
        <v>72</v>
      </c>
      <c r="B10">
        <v>375784415</v>
      </c>
      <c r="C10">
        <v>375784413</v>
      </c>
      <c r="D10">
        <v>102312530</v>
      </c>
      <c r="E10">
        <v>1</v>
      </c>
      <c r="F10">
        <v>1</v>
      </c>
      <c r="G10">
        <v>1</v>
      </c>
      <c r="H10">
        <v>1</v>
      </c>
      <c r="I10" t="s">
        <v>201</v>
      </c>
      <c r="J10" t="s">
        <v>3</v>
      </c>
      <c r="K10" t="s">
        <v>202</v>
      </c>
      <c r="L10">
        <v>1369</v>
      </c>
      <c r="N10">
        <v>1013</v>
      </c>
      <c r="O10" t="s">
        <v>196</v>
      </c>
      <c r="P10" t="s">
        <v>196</v>
      </c>
      <c r="Q10">
        <v>1</v>
      </c>
      <c r="X10">
        <v>11.3</v>
      </c>
      <c r="Y10">
        <v>0</v>
      </c>
      <c r="Z10">
        <v>0</v>
      </c>
      <c r="AA10">
        <v>0</v>
      </c>
      <c r="AB10">
        <v>173.2</v>
      </c>
      <c r="AC10">
        <v>0</v>
      </c>
      <c r="AD10">
        <v>1</v>
      </c>
      <c r="AE10">
        <v>1</v>
      </c>
      <c r="AF10" t="s">
        <v>3</v>
      </c>
      <c r="AG10">
        <v>11.3</v>
      </c>
      <c r="AH10">
        <v>2</v>
      </c>
      <c r="AI10">
        <v>375784414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ROW(Source!A73)</f>
        <v>73</v>
      </c>
      <c r="B11">
        <v>375784418</v>
      </c>
      <c r="C11">
        <v>375784416</v>
      </c>
      <c r="D11">
        <v>102312530</v>
      </c>
      <c r="E11">
        <v>1</v>
      </c>
      <c r="F11">
        <v>1</v>
      </c>
      <c r="G11">
        <v>1</v>
      </c>
      <c r="H11">
        <v>1</v>
      </c>
      <c r="I11" t="s">
        <v>201</v>
      </c>
      <c r="J11" t="s">
        <v>3</v>
      </c>
      <c r="K11" t="s">
        <v>202</v>
      </c>
      <c r="L11">
        <v>1369</v>
      </c>
      <c r="N11">
        <v>1013</v>
      </c>
      <c r="O11" t="s">
        <v>196</v>
      </c>
      <c r="P11" t="s">
        <v>196</v>
      </c>
      <c r="Q11">
        <v>1</v>
      </c>
      <c r="X11">
        <v>19.600000000000001</v>
      </c>
      <c r="Y11">
        <v>0</v>
      </c>
      <c r="Z11">
        <v>0</v>
      </c>
      <c r="AA11">
        <v>0</v>
      </c>
      <c r="AB11">
        <v>173.2</v>
      </c>
      <c r="AC11">
        <v>0</v>
      </c>
      <c r="AD11">
        <v>1</v>
      </c>
      <c r="AE11">
        <v>1</v>
      </c>
      <c r="AF11" t="s">
        <v>3</v>
      </c>
      <c r="AG11">
        <v>19.600000000000001</v>
      </c>
      <c r="AH11">
        <v>2</v>
      </c>
      <c r="AI11">
        <v>375784417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+№26 Альбом на ТО АБ на ПС 35-220 кВ 2026 Москва и МО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12 гр. по ФЕР</vt:lpstr>
      <vt:lpstr>Source</vt:lpstr>
      <vt:lpstr>SourceObSm</vt:lpstr>
      <vt:lpstr>SmtRes</vt:lpstr>
      <vt:lpstr>EtalonRes</vt:lpstr>
      <vt:lpstr>SrcPoprs</vt:lpstr>
      <vt:lpstr>SrcKA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2025-09-19T11:17:49Z</dcterms:created>
  <dcterms:modified xsi:type="dcterms:W3CDTF">2025-09-19T11:20:28Z</dcterms:modified>
</cp:coreProperties>
</file>